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7755" activeTab="2"/>
  </bookViews>
  <sheets>
    <sheet name="Oral Health HR Annexure I" sheetId="2" r:id="rId1"/>
    <sheet name="Oral Health HR Annexure -II" sheetId="3" r:id="rId2"/>
    <sheet name="Oral Health Annexure -III" sheetId="4" r:id="rId3"/>
    <sheet name="Oral Health- Annexure IV" sheetId="6" r:id="rId4"/>
    <sheet name="Annexure V" sheetId="7" r:id="rId5"/>
    <sheet name="Annexure VI" sheetId="9" r:id="rId6"/>
    <sheet name="Annexure VII" sheetId="10" r:id="rId7"/>
  </sheets>
  <calcPr calcId="124519" calcOnSave="0"/>
</workbook>
</file>

<file path=xl/calcChain.xml><?xml version="1.0" encoding="utf-8"?>
<calcChain xmlns="http://schemas.openxmlformats.org/spreadsheetml/2006/main">
  <c r="Q7" i="10"/>
  <c r="O7"/>
  <c r="M7"/>
  <c r="N5"/>
  <c r="Q23" i="9"/>
  <c r="M23"/>
  <c r="R7"/>
  <c r="R5"/>
  <c r="P5"/>
  <c r="N5"/>
  <c r="C10" i="7"/>
  <c r="N7" i="2"/>
  <c r="H7"/>
  <c r="M16" i="10"/>
  <c r="M15"/>
  <c r="M14"/>
  <c r="M13"/>
  <c r="M12"/>
  <c r="M11"/>
  <c r="M10"/>
  <c r="M9"/>
  <c r="M8"/>
  <c r="M5"/>
  <c r="M27" i="9"/>
  <c r="M5"/>
  <c r="O24"/>
  <c r="O25"/>
  <c r="O26"/>
  <c r="O27"/>
  <c r="O28"/>
  <c r="O23"/>
  <c r="O8"/>
  <c r="O9"/>
  <c r="O10"/>
  <c r="O11"/>
  <c r="O12"/>
  <c r="O13"/>
  <c r="O14"/>
  <c r="O15"/>
  <c r="O16"/>
  <c r="O17"/>
  <c r="O18"/>
  <c r="O19"/>
  <c r="O20"/>
  <c r="O21"/>
  <c r="O7"/>
  <c r="M24"/>
  <c r="M25"/>
  <c r="M26"/>
  <c r="M28"/>
  <c r="M11"/>
  <c r="M12"/>
  <c r="M13"/>
  <c r="M14"/>
  <c r="M15"/>
  <c r="M16"/>
  <c r="M17"/>
  <c r="M18"/>
  <c r="M19"/>
  <c r="M20"/>
  <c r="M21"/>
  <c r="M10"/>
  <c r="M9"/>
  <c r="M8"/>
  <c r="M7"/>
  <c r="O5"/>
  <c r="Q5"/>
  <c r="O16" i="10"/>
  <c r="O15"/>
  <c r="O14"/>
  <c r="O13"/>
  <c r="O12"/>
  <c r="O11"/>
  <c r="O10"/>
  <c r="O9"/>
  <c r="O8"/>
  <c r="O5"/>
  <c r="N9"/>
  <c r="N13"/>
  <c r="N15"/>
  <c r="Q11"/>
  <c r="P7"/>
  <c r="P9"/>
  <c r="P11"/>
  <c r="P13"/>
  <c r="P15"/>
  <c r="N8"/>
  <c r="N10"/>
  <c r="N12"/>
  <c r="N14"/>
  <c r="N16"/>
  <c r="P8"/>
  <c r="P10"/>
  <c r="P12"/>
  <c r="P14"/>
  <c r="P16"/>
  <c r="Q9"/>
  <c r="Q13"/>
  <c r="Q15"/>
  <c r="N7"/>
  <c r="N11"/>
  <c r="Q10"/>
  <c r="Q14"/>
  <c r="Q16"/>
  <c r="Q8"/>
  <c r="Q12"/>
  <c r="Q5"/>
  <c r="R16"/>
  <c r="R15"/>
  <c r="R7"/>
  <c r="R10"/>
  <c r="R13"/>
  <c r="R14"/>
  <c r="R12"/>
  <c r="R8"/>
  <c r="R9"/>
  <c r="R11"/>
  <c r="P5"/>
  <c r="R5"/>
  <c r="Q10" i="9"/>
  <c r="Q11"/>
  <c r="Q13"/>
  <c r="Q14"/>
  <c r="Q15"/>
  <c r="Q17"/>
  <c r="Q18"/>
  <c r="Q19"/>
  <c r="Q24"/>
  <c r="D10" i="7"/>
  <c r="Q28" i="9"/>
  <c r="P28"/>
  <c r="Q26"/>
  <c r="Q21"/>
  <c r="Q27"/>
  <c r="N27"/>
  <c r="Q7"/>
  <c r="P17"/>
  <c r="P9"/>
  <c r="P25"/>
  <c r="P21"/>
  <c r="P13"/>
  <c r="N12"/>
  <c r="N17"/>
  <c r="N28"/>
  <c r="N19"/>
  <c r="N9"/>
  <c r="N21"/>
  <c r="N25"/>
  <c r="N20"/>
  <c r="N16"/>
  <c r="N23"/>
  <c r="N24"/>
  <c r="N18"/>
  <c r="N26"/>
  <c r="P10"/>
  <c r="P14"/>
  <c r="P18"/>
  <c r="P26"/>
  <c r="P7"/>
  <c r="P11"/>
  <c r="P15"/>
  <c r="P19"/>
  <c r="P23"/>
  <c r="P27"/>
  <c r="P8"/>
  <c r="P12"/>
  <c r="P16"/>
  <c r="P20"/>
  <c r="P24"/>
  <c r="Q25"/>
  <c r="Q20"/>
  <c r="Q16"/>
  <c r="Q12"/>
  <c r="Q8"/>
  <c r="N7"/>
  <c r="N13"/>
  <c r="N8"/>
  <c r="N10"/>
  <c r="N14"/>
  <c r="Q9"/>
  <c r="N11"/>
  <c r="N15"/>
  <c r="D17" i="4"/>
  <c r="C17"/>
  <c r="E9"/>
  <c r="E8"/>
  <c r="E7"/>
  <c r="E6"/>
  <c r="E5"/>
  <c r="E10" s="1"/>
  <c r="D10"/>
  <c r="C10"/>
  <c r="N14" i="2"/>
  <c r="N13"/>
  <c r="N12"/>
  <c r="N11"/>
  <c r="N10"/>
  <c r="N9"/>
  <c r="N8"/>
  <c r="H14"/>
  <c r="H13"/>
  <c r="H12"/>
  <c r="H11"/>
  <c r="H10"/>
  <c r="H9"/>
  <c r="H8"/>
  <c r="R25" i="9"/>
  <c r="R21"/>
  <c r="R17"/>
  <c r="R13"/>
  <c r="R9"/>
  <c r="R28"/>
  <c r="R24"/>
  <c r="R20"/>
  <c r="R16"/>
  <c r="R12"/>
  <c r="R8"/>
  <c r="R18"/>
  <c r="R27"/>
  <c r="R23"/>
  <c r="R19"/>
  <c r="R15"/>
  <c r="R11"/>
  <c r="R26"/>
  <c r="R14"/>
  <c r="R10"/>
</calcChain>
</file>

<file path=xl/sharedStrings.xml><?xml version="1.0" encoding="utf-8"?>
<sst xmlns="http://schemas.openxmlformats.org/spreadsheetml/2006/main" count="209" uniqueCount="152">
  <si>
    <t>DH</t>
  </si>
  <si>
    <t>Training</t>
  </si>
  <si>
    <t>State Total</t>
  </si>
  <si>
    <t>Regular</t>
  </si>
  <si>
    <t>Contractual</t>
  </si>
  <si>
    <t>Total in position (A+B+C)</t>
  </si>
  <si>
    <t>Sanctioned</t>
  </si>
  <si>
    <t>In position (A)</t>
  </si>
  <si>
    <t>Sanctioned posts</t>
  </si>
  <si>
    <t>In position through State /other (B)</t>
  </si>
  <si>
    <t>In position from NRHM (C )</t>
  </si>
  <si>
    <t>Sanctioned post</t>
  </si>
  <si>
    <t>State total</t>
  </si>
  <si>
    <t>Sr. No</t>
  </si>
  <si>
    <t>Category</t>
  </si>
  <si>
    <t> 1</t>
  </si>
  <si>
    <t> 2</t>
  </si>
  <si>
    <t>CHC/SDH</t>
  </si>
  <si>
    <t>PHC</t>
  </si>
  <si>
    <t>Any Other than above</t>
  </si>
  <si>
    <t xml:space="preserve">Health Facility </t>
  </si>
  <si>
    <t xml:space="preserve">Grand Total </t>
  </si>
  <si>
    <t>FMR code</t>
  </si>
  <si>
    <t>Remarks (if any)</t>
  </si>
  <si>
    <t>Other Activities (Drugs, IEC etc.)</t>
  </si>
  <si>
    <t xml:space="preserve">Required </t>
  </si>
  <si>
    <t>Sr. No       (1)</t>
  </si>
  <si>
    <t>Category           (2)</t>
  </si>
  <si>
    <t>No. of existing staff/ in position (4)</t>
  </si>
  <si>
    <t>No. of staff proposed (7)</t>
  </si>
  <si>
    <t>Total amount proposed        (Rs. In lakhs) (9)</t>
  </si>
  <si>
    <t>% increase in salary proposed [ (8)-(5)/(5)*100]</t>
  </si>
  <si>
    <t>S.No</t>
  </si>
  <si>
    <t xml:space="preserve">Activity </t>
  </si>
  <si>
    <t xml:space="preserve">Others </t>
  </si>
  <si>
    <t>Total posts proposed for new &gt;&gt;Year n+1&lt;&lt; PIP (Existing + New)</t>
  </si>
  <si>
    <t>High Priority District Total</t>
  </si>
  <si>
    <t>HPD district</t>
  </si>
  <si>
    <t>Staff in current year &gt;&gt;Year n&lt;&lt; (Approved by GoI)</t>
  </si>
  <si>
    <t>Proposed staff in the next year &gt;&gt;Year n+1&lt;&lt;</t>
  </si>
  <si>
    <t>Total amount approved 
(Rs. In lakhs)      (6)</t>
  </si>
  <si>
    <t>Number of Staff approved
(3)</t>
  </si>
  <si>
    <t>Approved Salary per month (Rs.)  (5)</t>
  </si>
  <si>
    <t>Proposed Salary per month (Rs.) (8)</t>
  </si>
  <si>
    <t>Additional Health Facility proposed to be collocated in the next year &gt;&gt;Year n+1&lt;&lt; 
(b)</t>
  </si>
  <si>
    <t>Status</t>
  </si>
  <si>
    <t>Functioning Information required for appraising the PIP</t>
  </si>
  <si>
    <t xml:space="preserve">Remarks (details of activities to be provided by State)  </t>
  </si>
  <si>
    <t xml:space="preserve">Amount Proposed under NHM PIP for &gt;&gt;Year n+1&lt;&lt;
(Rs. lakhs) </t>
  </si>
  <si>
    <t>(Annexure to be filled at both district &amp; state Level and consolidated across districts at State level)</t>
  </si>
  <si>
    <t>Consolidation of High priority districts to be done separately</t>
  </si>
  <si>
    <t>(Annexure to be filled at district Level and consolidated across districts at State level)</t>
  </si>
  <si>
    <t>Total</t>
  </si>
  <si>
    <t>Dental Surgeons</t>
  </si>
  <si>
    <t>Dental Surgeons with Specialization MDS</t>
  </si>
  <si>
    <t>Dental Hygienists</t>
  </si>
  <si>
    <t>Dental Technicians</t>
  </si>
  <si>
    <t>Dental Assistants</t>
  </si>
  <si>
    <t>NOHP Consultant at State Level</t>
  </si>
  <si>
    <t>NOHP Consultant at District Level</t>
  </si>
  <si>
    <t>Any other NOHP Management Staff Available in the State</t>
  </si>
  <si>
    <t>Overall Oral Health HR Sheet for Collocated Health Facilities under NRHM</t>
  </si>
  <si>
    <t>Oral Health HR- Annexure-II ( for Collocated Health Facilities) under NRHM</t>
  </si>
  <si>
    <t>Dental Surgeons with MDS ( Please Mention Category)</t>
  </si>
  <si>
    <t>Oral Health Consultant at State Level</t>
  </si>
  <si>
    <t>Oral Health Consultant at District Level</t>
  </si>
  <si>
    <t xml:space="preserve">Any other Oral Health Programme Management Staff Available in the State. </t>
  </si>
  <si>
    <t xml:space="preserve">Dental Surgeons under RBSK </t>
  </si>
  <si>
    <t>Oral Health HR Annexure I- C + E</t>
  </si>
  <si>
    <t>Oral Health HR Annexure I- H</t>
  </si>
  <si>
    <t>Oral Health HR Annexure I- O</t>
  </si>
  <si>
    <t xml:space="preserve"> </t>
  </si>
  <si>
    <t>Example- Oral Health HR Annexure I- H6</t>
  </si>
  <si>
    <t>Example- Oral Health HR Annexure I- O6</t>
  </si>
  <si>
    <t>Example- Oral Health HR Annexure I - C6 + E6</t>
  </si>
  <si>
    <t>Other Oral Health HR under RBSK</t>
  </si>
  <si>
    <t>Oral Health Annexure -III</t>
  </si>
  <si>
    <t>Oral Health, Health Facility Annexure</t>
  </si>
  <si>
    <t>Number of Collocated Oral Health, Health Facility in current year &gt;&gt;Year n&lt;&lt; 
(a)</t>
  </si>
  <si>
    <t>Total Number of collocated Oral Health, Health Facility proposed in the State  in &gt;&gt;Year n+1&lt;&lt; 
(a+b)</t>
  </si>
  <si>
    <t>Medical Colleges with Dental Department</t>
  </si>
  <si>
    <t>Dental Colleges</t>
  </si>
  <si>
    <t>Number of Oral Health Facility (Not collocated facility/ Stand alone) available in the State in previous year &gt;&gt;Year n&lt;&lt;</t>
  </si>
  <si>
    <t xml:space="preserve">Number of Oral Health Personnel existing (Not collocated facility/ Stand alone) </t>
  </si>
  <si>
    <t>Oral Health Functioning Information - Annexure IV</t>
  </si>
  <si>
    <t xml:space="preserve">Medical Officers(Dental) at DH/ CHCs/ PHCs </t>
  </si>
  <si>
    <t xml:space="preserve">Average Per day Dental OPD case load at the collocated health facilities          </t>
  </si>
  <si>
    <t xml:space="preserve">Average Per day Dental IPD case load at the collocated health facilities          </t>
  </si>
  <si>
    <t xml:space="preserve">Dental Hygienists,Dental Technicians </t>
  </si>
  <si>
    <t>Average OPD Case load of the health facilities where Dental Hygienists are in place</t>
  </si>
  <si>
    <t>Average OPD Case load of the health facilities where Dental Technicians are in place</t>
  </si>
  <si>
    <t xml:space="preserve">IEC for Oral Health activity details needs to given by State.                </t>
  </si>
  <si>
    <t>Whether State has proposed any other activities/ programmes under which Dental doctors are engaged</t>
  </si>
  <si>
    <t>Whether State has proposed any infrastructure works for Oral Health at collocated health facilities.</t>
  </si>
  <si>
    <t>Whether State has proposed any innovation for Oral Health</t>
  </si>
  <si>
    <t xml:space="preserve">Whether, any training has been proposed for Dental Surgeons; if so the details need to be provided by the State.  </t>
  </si>
  <si>
    <t>Oral Health Annexure V</t>
  </si>
  <si>
    <t>Oral Health HR (Doctors/ Paramedics) for collocated Health Facilities</t>
  </si>
  <si>
    <t>Training of Dental Surgeons/ Paramedics</t>
  </si>
  <si>
    <t>IEC for Oral Health</t>
  </si>
  <si>
    <t xml:space="preserve">Support for infrastructure works for Oral Health  collocated health facilities </t>
  </si>
  <si>
    <t>Male</t>
  </si>
  <si>
    <t>Female</t>
  </si>
  <si>
    <t>Root Canal Treatment</t>
  </si>
  <si>
    <t>Oral Prophylaxis</t>
  </si>
  <si>
    <t>Dental Caries</t>
  </si>
  <si>
    <t>Treatment Rendered</t>
  </si>
  <si>
    <t xml:space="preserve">              National Oral Health Program</t>
  </si>
  <si>
    <t>SN</t>
  </si>
  <si>
    <t xml:space="preserve">Extractions </t>
  </si>
  <si>
    <t>Minor surgical Procedure</t>
  </si>
  <si>
    <t>Partial Denture</t>
  </si>
  <si>
    <t>Complete Denture</t>
  </si>
  <si>
    <t>Restorations(Amalgam)</t>
  </si>
  <si>
    <t>Restorations (Non amalgam)</t>
  </si>
  <si>
    <t>Fracture Reduction</t>
  </si>
  <si>
    <t>Fluoride Application</t>
  </si>
  <si>
    <t>Oral Cancer diagnosed</t>
  </si>
  <si>
    <t>&lt;5yrs</t>
  </si>
  <si>
    <t>&gt;60yrs</t>
  </si>
  <si>
    <t>Monthly  Reporting  Format for Outreach Activities(PHC/CHC/District/ State)</t>
  </si>
  <si>
    <t>Oral Disease</t>
  </si>
  <si>
    <t>Gingivitis</t>
  </si>
  <si>
    <t>Periodontitis</t>
  </si>
  <si>
    <t>Malocclusion</t>
  </si>
  <si>
    <t>Dental Trauma</t>
  </si>
  <si>
    <t>Edentulous-ness</t>
  </si>
  <si>
    <t>Precancerous lesions</t>
  </si>
  <si>
    <t>Oral Cancer</t>
  </si>
  <si>
    <t>Dental Fluorosis</t>
  </si>
  <si>
    <t>Patients screened</t>
  </si>
  <si>
    <t>Total OPD</t>
  </si>
  <si>
    <t>Cases Refered to Higher Centers</t>
  </si>
  <si>
    <t>Surgical Procedures</t>
  </si>
  <si>
    <t>Prosthodontic Treatment</t>
  </si>
  <si>
    <t>Orthodontic Treatment</t>
  </si>
  <si>
    <t>Precancerous &amp; Cancer</t>
  </si>
  <si>
    <t>Precancerous Lesions Treated</t>
  </si>
  <si>
    <t>Restorations(Temporary)</t>
  </si>
  <si>
    <t>Monthly  Reporting  Format(PHC/CHC/District/State)</t>
  </si>
  <si>
    <t>%</t>
  </si>
  <si>
    <t>Treated by only medications</t>
  </si>
  <si>
    <t>Diagnostics</t>
  </si>
  <si>
    <t>Other*</t>
  </si>
  <si>
    <t>Diagnosis</t>
  </si>
  <si>
    <t>5-14yrs</t>
  </si>
  <si>
    <t>35-59yrs</t>
  </si>
  <si>
    <t>15-34yrs</t>
  </si>
  <si>
    <t>TOTAL</t>
  </si>
  <si>
    <t>Average OPD Case load of the health facilities where Dental surgeons are in place</t>
  </si>
  <si>
    <t>Pit &amp; Fissure Sealant</t>
  </si>
  <si>
    <t>UPHC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</si>
</sst>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&quot;Rs.&quot;\ * #,##0.00_ ;_ &quot;Rs.&quot;\ * \-#,##0.00_ ;_ &quot;Rs.&quot;\ * &quot;-&quot;??_ ;_ @_ "/>
    <numFmt numFmtId="166" formatCode="_(* #,##0_);_(* \(#,##0\);_(* &quot;-&quot;??_);_(@_)"/>
    <numFmt numFmtId="167" formatCode="&quot;Rs.&quot;#,##0_);\(&quot;Rs.&quot;#,##0\)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9">
    <xf numFmtId="0" fontId="0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5" fillId="0" borderId="0"/>
    <xf numFmtId="0" fontId="5" fillId="0" borderId="0"/>
    <xf numFmtId="0" fontId="2" fillId="0" borderId="0"/>
    <xf numFmtId="0" fontId="7" fillId="0" borderId="0"/>
    <xf numFmtId="0" fontId="2" fillId="0" borderId="0"/>
    <xf numFmtId="0" fontId="2" fillId="0" borderId="0">
      <alignment vertical="top"/>
    </xf>
    <xf numFmtId="0" fontId="5" fillId="0" borderId="0"/>
    <xf numFmtId="0" fontId="5" fillId="0" borderId="0"/>
    <xf numFmtId="0" fontId="2" fillId="0" borderId="0">
      <alignment vertical="top"/>
    </xf>
    <xf numFmtId="0" fontId="5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5" fillId="0" borderId="0"/>
    <xf numFmtId="0" fontId="5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</cellStyleXfs>
  <cellXfs count="114">
    <xf numFmtId="0" fontId="0" fillId="0" borderId="0" xfId="0"/>
    <xf numFmtId="0" fontId="0" fillId="2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0" fillId="0" borderId="1" xfId="0" applyBorder="1"/>
    <xf numFmtId="0" fontId="8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/>
    <xf numFmtId="0" fontId="0" fillId="0" borderId="1" xfId="0" applyBorder="1" applyAlignment="1">
      <alignment horizontal="left"/>
    </xf>
    <xf numFmtId="0" fontId="9" fillId="0" borderId="1" xfId="68" applyFont="1" applyBorder="1" applyAlignment="1">
      <alignment horizontal="center" vertical="center" wrapText="1"/>
    </xf>
    <xf numFmtId="43" fontId="9" fillId="0" borderId="1" xfId="2" applyFont="1" applyBorder="1" applyAlignment="1">
      <alignment horizontal="center" vertical="center" wrapText="1"/>
    </xf>
    <xf numFmtId="0" fontId="9" fillId="0" borderId="1" xfId="68" applyFont="1" applyFill="1" applyBorder="1" applyAlignment="1">
      <alignment horizontal="center" vertical="center" wrapText="1"/>
    </xf>
    <xf numFmtId="0" fontId="10" fillId="0" borderId="1" xfId="78" applyFont="1" applyBorder="1" applyAlignment="1">
      <alignment horizontal="center" wrapText="1"/>
    </xf>
    <xf numFmtId="0" fontId="10" fillId="0" borderId="1" xfId="78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0" fillId="0" borderId="0" xfId="0" applyFont="1"/>
    <xf numFmtId="0" fontId="8" fillId="5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0" fontId="0" fillId="0" borderId="0" xfId="0" applyAlignment="1">
      <alignment vertical="center"/>
    </xf>
    <xf numFmtId="0" fontId="10" fillId="0" borderId="1" xfId="78" applyFont="1" applyBorder="1" applyAlignment="1">
      <alignment horizontal="left" vertical="top" wrapText="1"/>
    </xf>
    <xf numFmtId="0" fontId="10" fillId="0" borderId="1" xfId="78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8" fillId="9" borderId="1" xfId="0" applyFont="1" applyFill="1" applyBorder="1" applyAlignment="1">
      <alignment vertical="top"/>
    </xf>
    <xf numFmtId="0" fontId="8" fillId="9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9" fillId="10" borderId="1" xfId="68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9" fillId="6" borderId="1" xfId="78" applyFont="1" applyFill="1" applyBorder="1" applyAlignment="1">
      <alignment horizontal="center" vertical="center" wrapText="1"/>
    </xf>
    <xf numFmtId="3" fontId="5" fillId="11" borderId="1" xfId="78" applyNumberFormat="1" applyFont="1" applyFill="1" applyBorder="1" applyAlignment="1">
      <alignment horizontal="right" wrapText="1"/>
    </xf>
    <xf numFmtId="0" fontId="5" fillId="0" borderId="0" xfId="0" applyFont="1"/>
    <xf numFmtId="0" fontId="9" fillId="10" borderId="1" xfId="78" applyFont="1" applyFill="1" applyBorder="1" applyAlignment="1">
      <alignment horizontal="center" vertical="center" wrapText="1"/>
    </xf>
    <xf numFmtId="0" fontId="11" fillId="0" borderId="1" xfId="68" applyFont="1" applyBorder="1" applyAlignment="1">
      <alignment horizontal="center" vertical="center" wrapText="1"/>
    </xf>
    <xf numFmtId="0" fontId="10" fillId="10" borderId="1" xfId="78" applyFont="1" applyFill="1" applyBorder="1" applyAlignment="1">
      <alignment horizontal="center" vertical="top" wrapText="1"/>
    </xf>
    <xf numFmtId="0" fontId="11" fillId="10" borderId="1" xfId="68" applyFont="1" applyFill="1" applyBorder="1" applyAlignment="1">
      <alignment horizontal="center" vertical="center" wrapText="1"/>
    </xf>
    <xf numFmtId="0" fontId="5" fillId="10" borderId="1" xfId="0" applyFont="1" applyFill="1" applyBorder="1"/>
    <xf numFmtId="0" fontId="5" fillId="0" borderId="1" xfId="0" applyFont="1" applyBorder="1"/>
    <xf numFmtId="0" fontId="9" fillId="9" borderId="1" xfId="68" applyFont="1" applyFill="1" applyBorder="1" applyAlignment="1">
      <alignment horizontal="center" vertical="center" wrapText="1"/>
    </xf>
    <xf numFmtId="0" fontId="9" fillId="8" borderId="1" xfId="68" applyFont="1" applyFill="1" applyBorder="1" applyAlignment="1">
      <alignment horizontal="center" vertical="center" wrapText="1"/>
    </xf>
    <xf numFmtId="43" fontId="9" fillId="8" borderId="1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8" fillId="11" borderId="1" xfId="0" applyFont="1" applyFill="1" applyBorder="1"/>
    <xf numFmtId="0" fontId="0" fillId="11" borderId="1" xfId="0" applyFill="1" applyBorder="1"/>
    <xf numFmtId="0" fontId="8" fillId="9" borderId="1" xfId="0" applyFont="1" applyFill="1" applyBorder="1" applyAlignment="1">
      <alignment horizontal="center" vertical="top" wrapText="1"/>
    </xf>
    <xf numFmtId="0" fontId="12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0" xfId="68" applyFont="1" applyFill="1" applyAlignment="1">
      <alignment horizontal="center"/>
    </xf>
    <xf numFmtId="0" fontId="0" fillId="12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Fill="1" applyBorder="1" applyAlignment="1">
      <alignment vertical="center" wrapText="1"/>
    </xf>
    <xf numFmtId="0" fontId="0" fillId="11" borderId="1" xfId="0" applyFill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6" borderId="1" xfId="0" applyFill="1" applyBorder="1"/>
    <xf numFmtId="0" fontId="1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right"/>
    </xf>
    <xf numFmtId="0" fontId="8" fillId="6" borderId="1" xfId="0" applyFont="1" applyFill="1" applyBorder="1" applyAlignment="1">
      <alignment wrapText="1"/>
    </xf>
    <xf numFmtId="0" fontId="0" fillId="2" borderId="1" xfId="0" applyFill="1" applyBorder="1"/>
    <xf numFmtId="1" fontId="0" fillId="2" borderId="1" xfId="0" applyNumberFormat="1" applyFill="1" applyBorder="1"/>
    <xf numFmtId="0" fontId="8" fillId="6" borderId="1" xfId="0" applyFont="1" applyFill="1" applyBorder="1"/>
    <xf numFmtId="0" fontId="8" fillId="2" borderId="1" xfId="0" applyFont="1" applyFill="1" applyBorder="1"/>
    <xf numFmtId="0" fontId="8" fillId="0" borderId="0" xfId="0" applyFont="1"/>
    <xf numFmtId="1" fontId="0" fillId="0" borderId="1" xfId="0" applyNumberFormat="1" applyBorder="1"/>
    <xf numFmtId="0" fontId="0" fillId="11" borderId="1" xfId="0" applyFill="1" applyBorder="1" applyAlignment="1">
      <alignment horizontal="right"/>
    </xf>
    <xf numFmtId="0" fontId="0" fillId="11" borderId="1" xfId="0" applyFill="1" applyBorder="1" applyAlignment="1"/>
    <xf numFmtId="0" fontId="0" fillId="13" borderId="1" xfId="0" applyFont="1" applyFill="1" applyBorder="1" applyAlignment="1">
      <alignment vertical="top"/>
    </xf>
    <xf numFmtId="0" fontId="0" fillId="13" borderId="1" xfId="0" applyFont="1" applyFill="1" applyBorder="1" applyAlignment="1">
      <alignment horizontal="left"/>
    </xf>
    <xf numFmtId="0" fontId="8" fillId="11" borderId="1" xfId="0" applyFont="1" applyFill="1" applyBorder="1" applyAlignment="1">
      <alignment horizontal="right"/>
    </xf>
    <xf numFmtId="0" fontId="8" fillId="13" borderId="1" xfId="0" applyFont="1" applyFill="1" applyBorder="1" applyAlignment="1">
      <alignment wrapText="1"/>
    </xf>
    <xf numFmtId="0" fontId="0" fillId="13" borderId="1" xfId="0" applyFill="1" applyBorder="1"/>
    <xf numFmtId="0" fontId="8" fillId="13" borderId="1" xfId="0" applyFont="1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9" fillId="6" borderId="1" xfId="78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8" fillId="0" borderId="0" xfId="68" applyFont="1" applyFill="1" applyAlignment="1">
      <alignment horizontal="center"/>
    </xf>
    <xf numFmtId="0" fontId="9" fillId="4" borderId="7" xfId="68" applyFont="1" applyFill="1" applyBorder="1" applyAlignment="1">
      <alignment horizontal="center" vertical="center" wrapText="1"/>
    </xf>
    <xf numFmtId="0" fontId="9" fillId="4" borderId="8" xfId="68" applyFont="1" applyFill="1" applyBorder="1" applyAlignment="1">
      <alignment horizontal="center" vertical="center" wrapText="1"/>
    </xf>
    <xf numFmtId="0" fontId="9" fillId="4" borderId="1" xfId="68" applyFont="1" applyFill="1" applyBorder="1" applyAlignment="1">
      <alignment horizontal="center" vertical="center" wrapText="1"/>
    </xf>
    <xf numFmtId="0" fontId="9" fillId="8" borderId="1" xfId="68" applyFont="1" applyFill="1" applyBorder="1" applyAlignment="1">
      <alignment horizontal="center" vertical="center" wrapText="1"/>
    </xf>
    <xf numFmtId="0" fontId="8" fillId="4" borderId="1" xfId="68" applyFont="1" applyFill="1" applyBorder="1" applyAlignment="1">
      <alignment horizontal="center" vertical="center" wrapText="1"/>
    </xf>
    <xf numFmtId="0" fontId="9" fillId="9" borderId="3" xfId="68" applyFont="1" applyFill="1" applyBorder="1" applyAlignment="1">
      <alignment vertical="center" wrapText="1"/>
    </xf>
    <xf numFmtId="0" fontId="9" fillId="9" borderId="4" xfId="68" applyFont="1" applyFill="1" applyBorder="1" applyAlignment="1">
      <alignment vertical="center" wrapText="1"/>
    </xf>
    <xf numFmtId="0" fontId="9" fillId="9" borderId="5" xfId="68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</cellXfs>
  <cellStyles count="119">
    <cellStyle name="Comma 10" xfId="1"/>
    <cellStyle name="Comma 11" xfId="2"/>
    <cellStyle name="Comma 11 2" xfId="3"/>
    <cellStyle name="Comma 11 2 2" xfId="4"/>
    <cellStyle name="Comma 11 2 2 2" xfId="5"/>
    <cellStyle name="Comma 11 2 2 3" xfId="6"/>
    <cellStyle name="Comma 11 2 2 6" xfId="7"/>
    <cellStyle name="Comma 11 3" xfId="8"/>
    <cellStyle name="Comma 12" xfId="9"/>
    <cellStyle name="Comma 12 2" xfId="10"/>
    <cellStyle name="Comma 13" xfId="11"/>
    <cellStyle name="Comma 14" xfId="12"/>
    <cellStyle name="Comma 15" xfId="13"/>
    <cellStyle name="Comma 16" xfId="14"/>
    <cellStyle name="Comma 16 2" xfId="15"/>
    <cellStyle name="Comma 17" xfId="16"/>
    <cellStyle name="Comma 17 2" xfId="17"/>
    <cellStyle name="Comma 17 3" xfId="18"/>
    <cellStyle name="Comma 17 4" xfId="19"/>
    <cellStyle name="Comma 18" xfId="20"/>
    <cellStyle name="Comma 19" xfId="21"/>
    <cellStyle name="Comma 2" xfId="22"/>
    <cellStyle name="Comma 2 2" xfId="23"/>
    <cellStyle name="Comma 2 2 2" xfId="24"/>
    <cellStyle name="Comma 2 2 3" xfId="25"/>
    <cellStyle name="Comma 2 2 3 2" xfId="26"/>
    <cellStyle name="Comma 2 2 3 3" xfId="27"/>
    <cellStyle name="Comma 2 2 3 6" xfId="28"/>
    <cellStyle name="Comma 2 3" xfId="29"/>
    <cellStyle name="Comma 2 3 2" xfId="30"/>
    <cellStyle name="Comma 2 4" xfId="31"/>
    <cellStyle name="Comma 2 4 2" xfId="32"/>
    <cellStyle name="Comma 2 5" xfId="33"/>
    <cellStyle name="Comma 2 5 2" xfId="34"/>
    <cellStyle name="Comma 2 6" xfId="35"/>
    <cellStyle name="Comma 2 6 2" xfId="36"/>
    <cellStyle name="Comma 2 7" xfId="37"/>
    <cellStyle name="Comma 2 7 2" xfId="38"/>
    <cellStyle name="Comma 2 8" xfId="39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4" xfId="96"/>
    <cellStyle name="Normal 3 5" xfId="97"/>
    <cellStyle name="Normal 3_Approved PIP 2010-11" xfId="98"/>
    <cellStyle name="Normal 4" xfId="99"/>
    <cellStyle name="Normal 4 2" xfId="100"/>
    <cellStyle name="Normal 4 2 2" xfId="101"/>
    <cellStyle name="Normal 4 3" xfId="102"/>
    <cellStyle name="Normal 4_Orissa_PIP_Final_Dr_Srivastav-_Modifed_on_16th_May_Anil" xfId="103"/>
    <cellStyle name="Normal 5" xfId="104"/>
    <cellStyle name="Normal 5 2" xfId="105"/>
    <cellStyle name="Normal 5_Orissa_PIP_Final_Dr_Srivastav-_Modifed_on_16th_May_Anil" xfId="106"/>
    <cellStyle name="Normal 53" xfId="107"/>
    <cellStyle name="Normal 6" xfId="108"/>
    <cellStyle name="Normal 6 2" xfId="109"/>
    <cellStyle name="Normal 6 3" xfId="110"/>
    <cellStyle name="Normal 6_Financial Proposal 1st jan 2011" xfId="111"/>
    <cellStyle name="Normal 7" xfId="112"/>
    <cellStyle name="Normal 7 2" xfId="113"/>
    <cellStyle name="Normal 8" xfId="114"/>
    <cellStyle name="Normal 9" xfId="115"/>
    <cellStyle name="Percent 2" xfId="116"/>
    <cellStyle name="Percent 3" xfId="117"/>
    <cellStyle name="Style 1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P14"/>
  <sheetViews>
    <sheetView topLeftCell="C2" workbookViewId="0">
      <selection activeCell="A2" sqref="A2:G2"/>
    </sheetView>
  </sheetViews>
  <sheetFormatPr defaultRowHeight="15"/>
  <cols>
    <col min="1" max="1" width="26.7109375" style="18" customWidth="1"/>
    <col min="2" max="16" width="10.7109375" customWidth="1"/>
  </cols>
  <sheetData>
    <row r="1" spans="1:16">
      <c r="A1" s="80" t="s">
        <v>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15" customHeight="1">
      <c r="A2" s="81" t="s">
        <v>49</v>
      </c>
      <c r="B2" s="81"/>
      <c r="C2" s="81"/>
      <c r="D2" s="81"/>
      <c r="E2" s="81"/>
      <c r="F2" s="81"/>
      <c r="G2" s="81"/>
      <c r="H2" s="50"/>
      <c r="I2" s="50"/>
      <c r="J2" s="50"/>
      <c r="K2" s="50"/>
      <c r="L2" s="50"/>
      <c r="M2" s="50"/>
      <c r="N2" s="50"/>
      <c r="O2" s="50"/>
      <c r="P2" s="50"/>
    </row>
    <row r="3" spans="1:16" ht="15" customHeight="1">
      <c r="A3" s="82" t="s">
        <v>50</v>
      </c>
      <c r="B3" s="82"/>
      <c r="C3" s="82"/>
      <c r="D3" s="82"/>
      <c r="E3" s="82"/>
      <c r="F3" s="82"/>
      <c r="G3" s="82"/>
      <c r="H3" s="83"/>
      <c r="I3" s="50"/>
      <c r="J3" s="50"/>
      <c r="K3" s="50"/>
      <c r="L3" s="50"/>
      <c r="M3" s="50"/>
      <c r="N3" s="50"/>
      <c r="O3" s="50"/>
      <c r="P3" s="50"/>
    </row>
    <row r="4" spans="1:16" ht="24" customHeight="1">
      <c r="A4" s="79" t="s">
        <v>14</v>
      </c>
      <c r="B4" s="79" t="s">
        <v>2</v>
      </c>
      <c r="C4" s="79"/>
      <c r="D4" s="79"/>
      <c r="E4" s="79"/>
      <c r="F4" s="79"/>
      <c r="G4" s="79"/>
      <c r="H4" s="79"/>
      <c r="I4" s="79" t="s">
        <v>36</v>
      </c>
      <c r="J4" s="79"/>
      <c r="K4" s="79"/>
      <c r="L4" s="79"/>
      <c r="M4" s="79"/>
      <c r="N4" s="79"/>
      <c r="O4" s="79" t="s">
        <v>35</v>
      </c>
      <c r="P4" s="79"/>
    </row>
    <row r="5" spans="1:16" ht="32.25" customHeight="1">
      <c r="A5" s="79"/>
      <c r="B5" s="79" t="s">
        <v>25</v>
      </c>
      <c r="C5" s="79" t="s">
        <v>3</v>
      </c>
      <c r="D5" s="79"/>
      <c r="E5" s="79" t="s">
        <v>4</v>
      </c>
      <c r="F5" s="79"/>
      <c r="G5" s="79"/>
      <c r="H5" s="79" t="s">
        <v>5</v>
      </c>
      <c r="I5" s="79" t="s">
        <v>3</v>
      </c>
      <c r="J5" s="79"/>
      <c r="K5" s="79" t="s">
        <v>4</v>
      </c>
      <c r="L5" s="79"/>
      <c r="M5" s="79"/>
      <c r="N5" s="79" t="s">
        <v>5</v>
      </c>
      <c r="O5" s="79"/>
      <c r="P5" s="79"/>
    </row>
    <row r="6" spans="1:16" ht="60">
      <c r="A6" s="79"/>
      <c r="B6" s="79"/>
      <c r="C6" s="33" t="s">
        <v>6</v>
      </c>
      <c r="D6" s="33" t="s">
        <v>7</v>
      </c>
      <c r="E6" s="33" t="s">
        <v>8</v>
      </c>
      <c r="F6" s="33" t="s">
        <v>9</v>
      </c>
      <c r="G6" s="33" t="s">
        <v>10</v>
      </c>
      <c r="H6" s="79"/>
      <c r="I6" s="33" t="s">
        <v>11</v>
      </c>
      <c r="J6" s="33" t="s">
        <v>7</v>
      </c>
      <c r="K6" s="33" t="s">
        <v>11</v>
      </c>
      <c r="L6" s="33" t="s">
        <v>9</v>
      </c>
      <c r="M6" s="33" t="s">
        <v>10</v>
      </c>
      <c r="N6" s="79"/>
      <c r="O6" s="33" t="s">
        <v>12</v>
      </c>
      <c r="P6" s="33" t="s">
        <v>37</v>
      </c>
    </row>
    <row r="7" spans="1:16" ht="30">
      <c r="A7" s="19" t="s">
        <v>53</v>
      </c>
      <c r="B7" s="11"/>
      <c r="C7" s="11"/>
      <c r="D7" s="11"/>
      <c r="E7" s="11"/>
      <c r="F7" s="11"/>
      <c r="G7" s="11"/>
      <c r="H7" s="34">
        <f>SUM(D7,F7,G7)</f>
        <v>0</v>
      </c>
      <c r="I7" s="11">
        <v>2</v>
      </c>
      <c r="J7" s="11">
        <v>1</v>
      </c>
      <c r="K7" s="11">
        <v>2</v>
      </c>
      <c r="L7" s="11">
        <v>0</v>
      </c>
      <c r="M7" s="11">
        <v>2</v>
      </c>
      <c r="N7" s="34">
        <f>SUM(J7,L7,M7)</f>
        <v>3</v>
      </c>
      <c r="O7" s="11"/>
      <c r="P7" s="11" t="s">
        <v>37</v>
      </c>
    </row>
    <row r="8" spans="1:16" ht="30">
      <c r="A8" s="20" t="s">
        <v>54</v>
      </c>
      <c r="B8" s="12"/>
      <c r="C8" s="12"/>
      <c r="D8" s="12"/>
      <c r="E8" s="12"/>
      <c r="F8" s="12"/>
      <c r="G8" s="12"/>
      <c r="H8" s="34">
        <f t="shared" ref="H8:H14" si="0">SUM(D8,F8,G8)</f>
        <v>0</v>
      </c>
      <c r="I8" s="12"/>
      <c r="J8" s="12"/>
      <c r="K8" s="12"/>
      <c r="L8" s="12"/>
      <c r="M8" s="12"/>
      <c r="N8" s="34">
        <f t="shared" ref="N8:N14" si="1">SUM(J8,L8,M8)</f>
        <v>0</v>
      </c>
      <c r="O8" s="12"/>
      <c r="P8" s="12"/>
    </row>
    <row r="9" spans="1:16">
      <c r="A9" s="20" t="s">
        <v>55</v>
      </c>
      <c r="B9" s="12"/>
      <c r="C9" s="12"/>
      <c r="D9" s="12"/>
      <c r="E9" s="12"/>
      <c r="F9" s="12"/>
      <c r="G9" s="12"/>
      <c r="H9" s="34">
        <f t="shared" si="0"/>
        <v>0</v>
      </c>
      <c r="I9" s="12"/>
      <c r="J9" s="12"/>
      <c r="K9" s="12"/>
      <c r="L9" s="12"/>
      <c r="M9" s="12"/>
      <c r="N9" s="34">
        <f t="shared" si="1"/>
        <v>0</v>
      </c>
      <c r="O9" s="12"/>
      <c r="P9" s="12"/>
    </row>
    <row r="10" spans="1:16">
      <c r="A10" s="20" t="s">
        <v>56</v>
      </c>
      <c r="B10" s="12"/>
      <c r="C10" s="12"/>
      <c r="D10" s="12"/>
      <c r="E10" s="12"/>
      <c r="F10" s="12"/>
      <c r="G10" s="12"/>
      <c r="H10" s="34">
        <f t="shared" si="0"/>
        <v>0</v>
      </c>
      <c r="I10" s="12"/>
      <c r="J10" s="12"/>
      <c r="K10" s="12"/>
      <c r="L10" s="12"/>
      <c r="M10" s="12"/>
      <c r="N10" s="34">
        <f t="shared" si="1"/>
        <v>0</v>
      </c>
      <c r="O10" s="12"/>
      <c r="P10" s="12"/>
    </row>
    <row r="11" spans="1:16">
      <c r="A11" s="20" t="s">
        <v>57</v>
      </c>
      <c r="B11" s="12"/>
      <c r="C11" s="12"/>
      <c r="D11" s="12"/>
      <c r="E11" s="12"/>
      <c r="F11" s="12"/>
      <c r="G11" s="12"/>
      <c r="H11" s="34">
        <f t="shared" si="0"/>
        <v>0</v>
      </c>
      <c r="I11" s="12"/>
      <c r="J11" s="12"/>
      <c r="K11" s="12"/>
      <c r="L11" s="12"/>
      <c r="M11" s="12"/>
      <c r="N11" s="34">
        <f t="shared" si="1"/>
        <v>0</v>
      </c>
      <c r="O11" s="12"/>
      <c r="P11" s="12"/>
    </row>
    <row r="12" spans="1:16" ht="30">
      <c r="A12" s="20" t="s">
        <v>58</v>
      </c>
      <c r="B12" s="12"/>
      <c r="C12" s="12"/>
      <c r="D12" s="12"/>
      <c r="E12" s="12"/>
      <c r="F12" s="12"/>
      <c r="G12" s="12"/>
      <c r="H12" s="34">
        <f t="shared" si="0"/>
        <v>0</v>
      </c>
      <c r="I12" s="12"/>
      <c r="J12" s="12"/>
      <c r="K12" s="12"/>
      <c r="L12" s="12"/>
      <c r="M12" s="12"/>
      <c r="N12" s="34">
        <f t="shared" si="1"/>
        <v>0</v>
      </c>
      <c r="O12" s="12"/>
      <c r="P12" s="12"/>
    </row>
    <row r="13" spans="1:16" ht="30">
      <c r="A13" s="20" t="s">
        <v>59</v>
      </c>
      <c r="B13" s="12"/>
      <c r="C13" s="12"/>
      <c r="D13" s="12"/>
      <c r="E13" s="12"/>
      <c r="F13" s="12"/>
      <c r="G13" s="12"/>
      <c r="H13" s="34">
        <f t="shared" si="0"/>
        <v>0</v>
      </c>
      <c r="I13" s="12"/>
      <c r="J13" s="12"/>
      <c r="K13" s="12"/>
      <c r="L13" s="12"/>
      <c r="M13" s="12"/>
      <c r="N13" s="34">
        <f t="shared" si="1"/>
        <v>0</v>
      </c>
      <c r="O13" s="12"/>
      <c r="P13" s="12"/>
    </row>
    <row r="14" spans="1:16" ht="45">
      <c r="A14" s="20" t="s">
        <v>60</v>
      </c>
      <c r="B14" s="12"/>
      <c r="C14" s="12"/>
      <c r="D14" s="12"/>
      <c r="E14" s="12"/>
      <c r="F14" s="12"/>
      <c r="G14" s="12"/>
      <c r="H14" s="34">
        <f t="shared" si="0"/>
        <v>0</v>
      </c>
      <c r="I14" s="12"/>
      <c r="J14" s="12"/>
      <c r="K14" s="12"/>
      <c r="L14" s="12"/>
      <c r="M14" s="12"/>
      <c r="N14" s="34">
        <f t="shared" si="1"/>
        <v>0</v>
      </c>
      <c r="O14" s="12"/>
      <c r="P14" s="12"/>
    </row>
  </sheetData>
  <mergeCells count="14">
    <mergeCell ref="N5:N6"/>
    <mergeCell ref="A1:P1"/>
    <mergeCell ref="A4:A6"/>
    <mergeCell ref="B4:H4"/>
    <mergeCell ref="I4:N4"/>
    <mergeCell ref="O4:P5"/>
    <mergeCell ref="B5:B6"/>
    <mergeCell ref="C5:D5"/>
    <mergeCell ref="E5:G5"/>
    <mergeCell ref="H5:H6"/>
    <mergeCell ref="I5:J5"/>
    <mergeCell ref="K5:M5"/>
    <mergeCell ref="A2:G2"/>
    <mergeCell ref="A3:H3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14"/>
  <sheetViews>
    <sheetView topLeftCell="A8" workbookViewId="0">
      <selection activeCell="B11" sqref="B11"/>
    </sheetView>
  </sheetViews>
  <sheetFormatPr defaultRowHeight="15"/>
  <cols>
    <col min="2" max="2" width="28.28515625" customWidth="1"/>
    <col min="3" max="4" width="16.85546875" customWidth="1"/>
    <col min="5" max="5" width="12.42578125" customWidth="1"/>
    <col min="6" max="6" width="15.42578125" customWidth="1"/>
    <col min="7" max="7" width="17" customWidth="1"/>
    <col min="8" max="8" width="10.85546875" customWidth="1"/>
    <col min="9" max="9" width="13.140625" customWidth="1"/>
    <col min="10" max="10" width="15.28515625" customWidth="1"/>
  </cols>
  <sheetData>
    <row r="1" spans="1:10">
      <c r="A1" s="84" t="s">
        <v>62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5" customHeight="1">
      <c r="A2" s="81" t="s">
        <v>51</v>
      </c>
      <c r="B2" s="81"/>
      <c r="C2" s="81"/>
      <c r="D2" s="81"/>
      <c r="E2" s="81"/>
      <c r="F2" s="81"/>
      <c r="G2" s="81"/>
      <c r="H2" s="51"/>
      <c r="I2" s="51"/>
      <c r="J2" s="51"/>
    </row>
    <row r="3" spans="1:10" s="35" customFormat="1" ht="34.5" customHeight="1">
      <c r="A3" s="85" t="s">
        <v>26</v>
      </c>
      <c r="B3" s="87" t="s">
        <v>27</v>
      </c>
      <c r="C3" s="90" t="s">
        <v>38</v>
      </c>
      <c r="D3" s="91"/>
      <c r="E3" s="91"/>
      <c r="F3" s="92"/>
      <c r="G3" s="88" t="s">
        <v>39</v>
      </c>
      <c r="H3" s="88"/>
      <c r="I3" s="88"/>
      <c r="J3" s="89" t="s">
        <v>31</v>
      </c>
    </row>
    <row r="4" spans="1:10" s="35" customFormat="1" ht="75">
      <c r="A4" s="86"/>
      <c r="B4" s="87"/>
      <c r="C4" s="42" t="s">
        <v>41</v>
      </c>
      <c r="D4" s="42" t="s">
        <v>28</v>
      </c>
      <c r="E4" s="42" t="s">
        <v>42</v>
      </c>
      <c r="F4" s="42" t="s">
        <v>40</v>
      </c>
      <c r="G4" s="43" t="s">
        <v>29</v>
      </c>
      <c r="H4" s="43" t="s">
        <v>43</v>
      </c>
      <c r="I4" s="44" t="s">
        <v>30</v>
      </c>
      <c r="J4" s="89"/>
    </row>
    <row r="5" spans="1:10" s="35" customFormat="1" ht="30">
      <c r="A5" s="8" t="s">
        <v>15</v>
      </c>
      <c r="B5" s="19" t="s">
        <v>53</v>
      </c>
      <c r="C5" s="36" t="s">
        <v>68</v>
      </c>
      <c r="D5" s="36" t="s">
        <v>69</v>
      </c>
      <c r="E5" s="8"/>
      <c r="F5" s="8"/>
      <c r="G5" s="36" t="s">
        <v>70</v>
      </c>
      <c r="H5" s="8"/>
      <c r="I5" s="9"/>
      <c r="J5" s="37"/>
    </row>
    <row r="6" spans="1:10" s="35" customFormat="1" ht="60">
      <c r="A6" s="8" t="s">
        <v>16</v>
      </c>
      <c r="B6" s="20" t="s">
        <v>63</v>
      </c>
      <c r="C6" s="36" t="s">
        <v>74</v>
      </c>
      <c r="D6" s="36" t="s">
        <v>72</v>
      </c>
      <c r="E6" s="8" t="s">
        <v>71</v>
      </c>
      <c r="F6" s="8"/>
      <c r="G6" s="36" t="s">
        <v>73</v>
      </c>
      <c r="H6" s="8"/>
      <c r="I6" s="9"/>
      <c r="J6" s="37"/>
    </row>
    <row r="7" spans="1:10" s="35" customFormat="1">
      <c r="A7" s="8">
        <v>3</v>
      </c>
      <c r="B7" s="20" t="s">
        <v>55</v>
      </c>
      <c r="C7" s="38"/>
      <c r="D7" s="30"/>
      <c r="E7" s="37"/>
      <c r="F7" s="8"/>
      <c r="G7" s="39"/>
      <c r="H7" s="37"/>
      <c r="I7" s="9"/>
      <c r="J7" s="37"/>
    </row>
    <row r="8" spans="1:10" s="35" customFormat="1">
      <c r="A8" s="8">
        <v>4</v>
      </c>
      <c r="B8" s="20" t="s">
        <v>56</v>
      </c>
      <c r="C8" s="38"/>
      <c r="D8" s="30"/>
      <c r="E8" s="37"/>
      <c r="F8" s="8"/>
      <c r="G8" s="39"/>
      <c r="H8" s="8"/>
      <c r="I8" s="9"/>
      <c r="J8" s="37"/>
    </row>
    <row r="9" spans="1:10" s="35" customFormat="1">
      <c r="A9" s="8">
        <v>5</v>
      </c>
      <c r="B9" s="20" t="s">
        <v>57</v>
      </c>
      <c r="C9" s="38"/>
      <c r="D9" s="30"/>
      <c r="E9" s="8"/>
      <c r="F9" s="8"/>
      <c r="G9" s="30"/>
      <c r="H9" s="8"/>
      <c r="I9" s="9"/>
      <c r="J9" s="37"/>
    </row>
    <row r="10" spans="1:10" s="35" customFormat="1" ht="30">
      <c r="A10" s="8">
        <v>6</v>
      </c>
      <c r="B10" s="20" t="s">
        <v>64</v>
      </c>
      <c r="C10" s="38"/>
      <c r="D10" s="30"/>
      <c r="E10" s="8"/>
      <c r="F10" s="8"/>
      <c r="G10" s="30"/>
      <c r="H10" s="8"/>
      <c r="I10" s="9"/>
      <c r="J10" s="37"/>
    </row>
    <row r="11" spans="1:10" s="35" customFormat="1" ht="30">
      <c r="A11" s="8">
        <v>7</v>
      </c>
      <c r="B11" s="20" t="s">
        <v>65</v>
      </c>
      <c r="C11" s="38"/>
      <c r="D11" s="30"/>
      <c r="E11" s="8"/>
      <c r="F11" s="10"/>
      <c r="G11" s="30"/>
      <c r="H11" s="8"/>
      <c r="I11" s="9"/>
      <c r="J11" s="37"/>
    </row>
    <row r="12" spans="1:10" s="35" customFormat="1" ht="45">
      <c r="A12" s="8">
        <v>8</v>
      </c>
      <c r="B12" s="20" t="s">
        <v>66</v>
      </c>
      <c r="C12" s="38"/>
      <c r="D12" s="30"/>
      <c r="E12" s="8"/>
      <c r="F12" s="8"/>
      <c r="G12" s="30"/>
      <c r="H12" s="8"/>
      <c r="I12" s="9"/>
      <c r="J12" s="37"/>
    </row>
    <row r="13" spans="1:10" s="35" customFormat="1">
      <c r="A13" s="10">
        <v>9</v>
      </c>
      <c r="B13" s="20" t="s">
        <v>67</v>
      </c>
      <c r="C13" s="38"/>
      <c r="D13" s="40"/>
      <c r="E13" s="41"/>
      <c r="F13" s="41"/>
      <c r="G13" s="40"/>
      <c r="H13" s="41"/>
      <c r="I13" s="41"/>
      <c r="J13" s="41"/>
    </row>
    <row r="14" spans="1:10" ht="30">
      <c r="A14" s="10">
        <v>10</v>
      </c>
      <c r="B14" s="58" t="s">
        <v>75</v>
      </c>
      <c r="C14" s="38"/>
      <c r="D14" s="40"/>
      <c r="E14" s="3"/>
      <c r="F14" s="3"/>
      <c r="G14" s="40"/>
      <c r="H14" s="3"/>
      <c r="I14" s="3"/>
      <c r="J14" s="3"/>
    </row>
  </sheetData>
  <mergeCells count="7">
    <mergeCell ref="A1:J1"/>
    <mergeCell ref="A3:A4"/>
    <mergeCell ref="B3:B4"/>
    <mergeCell ref="G3:I3"/>
    <mergeCell ref="J3:J4"/>
    <mergeCell ref="C3:F3"/>
    <mergeCell ref="A2:G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17"/>
  <sheetViews>
    <sheetView tabSelected="1" topLeftCell="A6" workbookViewId="0">
      <selection activeCell="D5" sqref="D5"/>
    </sheetView>
  </sheetViews>
  <sheetFormatPr defaultRowHeight="15"/>
  <cols>
    <col min="1" max="1" width="7" customWidth="1"/>
    <col min="2" max="2" width="20.7109375" customWidth="1"/>
    <col min="3" max="3" width="24" customWidth="1"/>
    <col min="4" max="4" width="31.140625" customWidth="1"/>
    <col min="5" max="5" width="32" customWidth="1"/>
  </cols>
  <sheetData>
    <row r="1" spans="1:7">
      <c r="A1" s="80" t="s">
        <v>76</v>
      </c>
      <c r="B1" s="80"/>
      <c r="C1" s="80"/>
      <c r="D1" s="80"/>
      <c r="E1" s="80"/>
    </row>
    <row r="2" spans="1:7" ht="15" customHeight="1">
      <c r="A2" s="81" t="s">
        <v>51</v>
      </c>
      <c r="B2" s="81"/>
      <c r="C2" s="81"/>
      <c r="D2" s="81"/>
      <c r="E2" s="81"/>
      <c r="F2" s="94"/>
      <c r="G2" s="94"/>
    </row>
    <row r="3" spans="1:7">
      <c r="A3" s="93" t="s">
        <v>77</v>
      </c>
      <c r="B3" s="93"/>
      <c r="C3" s="93"/>
      <c r="D3" s="93"/>
      <c r="E3" s="93"/>
      <c r="F3" s="54"/>
      <c r="G3" s="54"/>
    </row>
    <row r="4" spans="1:7" ht="63" customHeight="1">
      <c r="A4" s="2" t="s">
        <v>13</v>
      </c>
      <c r="B4" s="5" t="s">
        <v>20</v>
      </c>
      <c r="C4" s="45" t="s">
        <v>78</v>
      </c>
      <c r="D4" s="45" t="s">
        <v>44</v>
      </c>
      <c r="E4" s="45" t="s">
        <v>79</v>
      </c>
    </row>
    <row r="5" spans="1:7">
      <c r="A5" s="7">
        <v>1</v>
      </c>
      <c r="B5" s="3" t="s">
        <v>0</v>
      </c>
      <c r="C5" s="3">
        <v>1</v>
      </c>
      <c r="D5" s="3">
        <v>0</v>
      </c>
      <c r="E5" s="47">
        <f>SUM(C5:D5)</f>
        <v>1</v>
      </c>
    </row>
    <row r="6" spans="1:7">
      <c r="A6" s="7">
        <v>2</v>
      </c>
      <c r="B6" s="3" t="s">
        <v>17</v>
      </c>
      <c r="C6" s="3"/>
      <c r="D6" s="3"/>
      <c r="E6" s="47">
        <f t="shared" ref="E6:E9" si="0">SUM(C6:D6)</f>
        <v>0</v>
      </c>
    </row>
    <row r="7" spans="1:7">
      <c r="A7" s="7">
        <v>3</v>
      </c>
      <c r="B7" s="3" t="s">
        <v>18</v>
      </c>
      <c r="C7" s="3"/>
      <c r="D7" s="3"/>
      <c r="E7" s="47">
        <f t="shared" si="0"/>
        <v>0</v>
      </c>
    </row>
    <row r="8" spans="1:7">
      <c r="A8" s="7">
        <v>4</v>
      </c>
      <c r="B8" s="3" t="s">
        <v>151</v>
      </c>
      <c r="C8" s="3"/>
      <c r="D8" s="3"/>
      <c r="E8" s="47">
        <f t="shared" si="0"/>
        <v>0</v>
      </c>
    </row>
    <row r="9" spans="1:7">
      <c r="A9" s="7">
        <v>5</v>
      </c>
      <c r="B9" s="3" t="s">
        <v>19</v>
      </c>
      <c r="C9" s="3"/>
      <c r="D9" s="3"/>
      <c r="E9" s="47">
        <f t="shared" si="0"/>
        <v>0</v>
      </c>
    </row>
    <row r="10" spans="1:7">
      <c r="A10" s="6"/>
      <c r="B10" s="6" t="s">
        <v>21</v>
      </c>
      <c r="C10" s="46">
        <f>SUM(C5:C9)</f>
        <v>1</v>
      </c>
      <c r="D10" s="46">
        <f t="shared" ref="D10:E10" si="1">SUM(D5:D9)</f>
        <v>0</v>
      </c>
      <c r="E10" s="46">
        <f t="shared" si="1"/>
        <v>1</v>
      </c>
    </row>
    <row r="13" spans="1:7" ht="75">
      <c r="A13" s="2" t="s">
        <v>13</v>
      </c>
      <c r="B13" s="5" t="s">
        <v>20</v>
      </c>
      <c r="C13" s="45" t="s">
        <v>82</v>
      </c>
      <c r="D13" s="45" t="s">
        <v>83</v>
      </c>
    </row>
    <row r="14" spans="1:7" ht="30">
      <c r="A14" s="1">
        <v>1</v>
      </c>
      <c r="B14" s="59" t="s">
        <v>80</v>
      </c>
      <c r="C14" s="4"/>
      <c r="D14" s="3"/>
    </row>
    <row r="15" spans="1:7">
      <c r="A15" s="7">
        <v>2</v>
      </c>
      <c r="B15" s="3" t="s">
        <v>81</v>
      </c>
      <c r="C15" s="3"/>
      <c r="D15" s="3"/>
    </row>
    <row r="16" spans="1:7">
      <c r="A16" s="7">
        <v>5</v>
      </c>
      <c r="B16" s="3" t="s">
        <v>19</v>
      </c>
      <c r="C16" s="3"/>
      <c r="D16" s="3"/>
    </row>
    <row r="17" spans="1:4">
      <c r="A17" s="6"/>
      <c r="B17" s="6" t="s">
        <v>21</v>
      </c>
      <c r="C17" s="46">
        <f>SUM(C14:C16)</f>
        <v>0</v>
      </c>
      <c r="D17" s="46">
        <f>SUM(D14:D16)</f>
        <v>0</v>
      </c>
    </row>
  </sheetData>
  <mergeCells count="3">
    <mergeCell ref="A3:E3"/>
    <mergeCell ref="A1:E1"/>
    <mergeCell ref="A2:G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H17"/>
  <sheetViews>
    <sheetView workbookViewId="0">
      <pane ySplit="3" topLeftCell="A15" activePane="bottomLeft" state="frozen"/>
      <selection pane="bottomLeft" activeCell="B21" sqref="B21"/>
    </sheetView>
  </sheetViews>
  <sheetFormatPr defaultRowHeight="15"/>
  <cols>
    <col min="1" max="1" width="6.5703125" style="14" customWidth="1"/>
    <col min="2" max="2" width="49.5703125" style="14" customWidth="1"/>
    <col min="3" max="3" width="26.140625" style="14" customWidth="1"/>
    <col min="4" max="4" width="42.5703125" style="14" customWidth="1"/>
    <col min="5" max="16384" width="9.140625" style="14"/>
  </cols>
  <sheetData>
    <row r="1" spans="1:8" ht="15.75">
      <c r="B1" s="49" t="s">
        <v>84</v>
      </c>
    </row>
    <row r="2" spans="1:8" ht="15" customHeight="1">
      <c r="B2" s="81" t="s">
        <v>51</v>
      </c>
      <c r="C2" s="81"/>
      <c r="D2" s="81"/>
      <c r="E2" s="55"/>
      <c r="F2" s="55"/>
      <c r="G2" s="55"/>
      <c r="H2" s="55"/>
    </row>
    <row r="3" spans="1:8" ht="79.5" customHeight="1">
      <c r="A3" s="45" t="s">
        <v>22</v>
      </c>
      <c r="B3" s="45" t="s">
        <v>46</v>
      </c>
      <c r="C3" s="45" t="s">
        <v>45</v>
      </c>
      <c r="D3" s="45" t="s">
        <v>23</v>
      </c>
    </row>
    <row r="4" spans="1:8">
      <c r="A4" s="16"/>
      <c r="B4" s="31" t="s">
        <v>85</v>
      </c>
      <c r="C4" s="31"/>
      <c r="D4" s="31"/>
    </row>
    <row r="5" spans="1:8" ht="30">
      <c r="A5" s="22"/>
      <c r="B5" s="17" t="s">
        <v>86</v>
      </c>
      <c r="C5" s="13"/>
      <c r="D5" s="13"/>
    </row>
    <row r="6" spans="1:8" ht="30">
      <c r="A6" s="22"/>
      <c r="B6" s="17" t="s">
        <v>87</v>
      </c>
      <c r="C6" s="32"/>
      <c r="D6" s="32"/>
    </row>
    <row r="7" spans="1:8">
      <c r="A7" s="16"/>
      <c r="B7" s="31" t="s">
        <v>88</v>
      </c>
      <c r="C7" s="31"/>
      <c r="D7" s="31"/>
    </row>
    <row r="8" spans="1:8" ht="30">
      <c r="A8" s="21"/>
      <c r="B8" s="17" t="s">
        <v>89</v>
      </c>
      <c r="C8" s="13"/>
      <c r="D8" s="13"/>
    </row>
    <row r="9" spans="1:8" ht="30">
      <c r="A9" s="53"/>
      <c r="B9" s="17" t="s">
        <v>90</v>
      </c>
      <c r="C9" s="53"/>
      <c r="D9" s="53"/>
    </row>
    <row r="10" spans="1:8" ht="30">
      <c r="A10" s="32"/>
      <c r="B10" s="17" t="s">
        <v>149</v>
      </c>
      <c r="C10" s="32"/>
      <c r="D10" s="32"/>
    </row>
    <row r="11" spans="1:8" ht="15" customHeight="1">
      <c r="A11" s="15"/>
      <c r="B11" s="31" t="s">
        <v>24</v>
      </c>
      <c r="C11" s="31"/>
      <c r="D11" s="31"/>
    </row>
    <row r="12" spans="1:8" ht="33.75" customHeight="1">
      <c r="A12" s="95"/>
      <c r="B12" s="17" t="s">
        <v>91</v>
      </c>
      <c r="C12" s="52"/>
      <c r="D12" s="13"/>
    </row>
    <row r="13" spans="1:8" ht="48.75" customHeight="1">
      <c r="A13" s="95"/>
      <c r="B13" s="17" t="s">
        <v>92</v>
      </c>
      <c r="C13" s="13"/>
      <c r="D13" s="13"/>
    </row>
    <row r="14" spans="1:8" ht="48.75" customHeight="1">
      <c r="A14" s="95"/>
      <c r="B14" s="17" t="s">
        <v>93</v>
      </c>
      <c r="C14" s="23"/>
      <c r="D14" s="23"/>
    </row>
    <row r="15" spans="1:8" ht="45.75" customHeight="1">
      <c r="A15" s="95"/>
      <c r="B15" s="17" t="s">
        <v>94</v>
      </c>
      <c r="C15" s="13"/>
      <c r="D15" s="13"/>
    </row>
    <row r="16" spans="1:8" ht="15" customHeight="1">
      <c r="A16" s="16"/>
      <c r="B16" s="31" t="s">
        <v>1</v>
      </c>
      <c r="C16" s="31"/>
      <c r="D16" s="31"/>
    </row>
    <row r="17" spans="1:4" ht="46.5" customHeight="1">
      <c r="A17" s="53"/>
      <c r="B17" s="17" t="s">
        <v>95</v>
      </c>
      <c r="C17" s="13"/>
      <c r="D17" s="13"/>
    </row>
  </sheetData>
  <mergeCells count="2">
    <mergeCell ref="A12:A15"/>
    <mergeCell ref="B2:D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2:D10"/>
  <sheetViews>
    <sheetView workbookViewId="0">
      <selection activeCell="D10" sqref="D10"/>
    </sheetView>
  </sheetViews>
  <sheetFormatPr defaultRowHeight="15"/>
  <cols>
    <col min="1" max="1" width="6.28515625" customWidth="1"/>
    <col min="2" max="2" width="33.85546875" customWidth="1"/>
    <col min="3" max="3" width="24" customWidth="1"/>
    <col min="4" max="4" width="27.28515625" customWidth="1"/>
  </cols>
  <sheetData>
    <row r="2" spans="1:4">
      <c r="A2" s="80" t="s">
        <v>96</v>
      </c>
      <c r="B2" s="80"/>
      <c r="C2" s="80"/>
      <c r="D2" s="80"/>
    </row>
    <row r="3" spans="1:4" ht="15" customHeight="1">
      <c r="A3" s="50"/>
      <c r="B3" s="81" t="s">
        <v>51</v>
      </c>
      <c r="C3" s="81"/>
      <c r="D3" s="50"/>
    </row>
    <row r="4" spans="1:4" ht="60">
      <c r="A4" s="26" t="s">
        <v>32</v>
      </c>
      <c r="B4" s="27" t="s">
        <v>33</v>
      </c>
      <c r="C4" s="48" t="s">
        <v>48</v>
      </c>
      <c r="D4" s="48" t="s">
        <v>47</v>
      </c>
    </row>
    <row r="5" spans="1:4" ht="45">
      <c r="A5" s="24">
        <v>1</v>
      </c>
      <c r="B5" s="25" t="s">
        <v>97</v>
      </c>
      <c r="C5" s="3"/>
      <c r="D5" s="3"/>
    </row>
    <row r="6" spans="1:4" ht="30">
      <c r="A6" s="24">
        <v>2</v>
      </c>
      <c r="B6" s="25" t="s">
        <v>98</v>
      </c>
      <c r="C6" s="3"/>
      <c r="D6" s="3"/>
    </row>
    <row r="7" spans="1:4">
      <c r="A7" s="24">
        <v>3</v>
      </c>
      <c r="B7" s="25" t="s">
        <v>99</v>
      </c>
      <c r="C7" s="3"/>
      <c r="D7" s="3"/>
    </row>
    <row r="8" spans="1:4" ht="45">
      <c r="A8" s="24">
        <v>4</v>
      </c>
      <c r="B8" s="25" t="s">
        <v>100</v>
      </c>
      <c r="C8" s="3"/>
      <c r="D8" s="3"/>
    </row>
    <row r="9" spans="1:4">
      <c r="A9" s="28">
        <v>5</v>
      </c>
      <c r="B9" s="29" t="s">
        <v>34</v>
      </c>
      <c r="C9" s="3"/>
      <c r="D9" s="3"/>
    </row>
    <row r="10" spans="1:4">
      <c r="A10" s="3"/>
      <c r="B10" s="57" t="s">
        <v>52</v>
      </c>
      <c r="C10" s="56">
        <f>SUM(C5:C9)</f>
        <v>0</v>
      </c>
      <c r="D10" s="56">
        <f t="shared" ref="D10" si="0">SUM(D5:D9)</f>
        <v>0</v>
      </c>
    </row>
  </sheetData>
  <mergeCells count="2">
    <mergeCell ref="A2:D2"/>
    <mergeCell ref="B3:C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R28"/>
  <sheetViews>
    <sheetView topLeftCell="A4" zoomScale="88" zoomScaleNormal="88" workbookViewId="0">
      <selection activeCell="Q5" sqref="Q5"/>
    </sheetView>
  </sheetViews>
  <sheetFormatPr defaultRowHeight="15"/>
  <cols>
    <col min="1" max="1" width="6.5703125" customWidth="1"/>
    <col min="2" max="2" width="29.5703125" customWidth="1"/>
    <col min="3" max="3" width="5.42578125" customWidth="1"/>
    <col min="4" max="4" width="7.42578125" customWidth="1"/>
    <col min="5" max="5" width="6" customWidth="1"/>
    <col min="6" max="6" width="7" customWidth="1"/>
    <col min="7" max="7" width="5.5703125" customWidth="1"/>
    <col min="8" max="8" width="7.28515625" customWidth="1"/>
    <col min="9" max="9" width="5.7109375" customWidth="1"/>
    <col min="10" max="10" width="7.42578125" customWidth="1"/>
    <col min="11" max="11" width="5.85546875" customWidth="1"/>
    <col min="12" max="12" width="8.7109375" customWidth="1"/>
    <col min="13" max="13" width="4.85546875" style="68" customWidth="1"/>
    <col min="14" max="14" width="7.42578125" customWidth="1"/>
    <col min="15" max="15" width="8.42578125" style="68" customWidth="1"/>
    <col min="16" max="16" width="7.7109375" customWidth="1"/>
    <col min="17" max="17" width="6.28515625" style="68" customWidth="1"/>
    <col min="18" max="18" width="8.85546875" customWidth="1"/>
  </cols>
  <sheetData>
    <row r="1" spans="1:18" ht="21">
      <c r="A1" s="99" t="s">
        <v>107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8.75" customHeight="1">
      <c r="A2" s="101" t="s">
        <v>139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36.75" customHeight="1">
      <c r="A3" s="60"/>
      <c r="B3" s="61"/>
      <c r="C3" s="103" t="s">
        <v>118</v>
      </c>
      <c r="D3" s="103"/>
      <c r="E3" s="103" t="s">
        <v>145</v>
      </c>
      <c r="F3" s="103"/>
      <c r="G3" s="103" t="s">
        <v>147</v>
      </c>
      <c r="H3" s="103"/>
      <c r="I3" s="103" t="s">
        <v>146</v>
      </c>
      <c r="J3" s="103"/>
      <c r="K3" s="103" t="s">
        <v>119</v>
      </c>
      <c r="L3" s="103"/>
      <c r="M3" s="104" t="s">
        <v>52</v>
      </c>
      <c r="N3" s="105"/>
      <c r="O3" s="105"/>
      <c r="P3" s="105"/>
      <c r="Q3" s="105"/>
      <c r="R3" s="106"/>
    </row>
    <row r="4" spans="1:18" ht="26.25" customHeight="1">
      <c r="A4" s="62" t="s">
        <v>108</v>
      </c>
      <c r="B4" s="63"/>
      <c r="C4" s="60" t="s">
        <v>101</v>
      </c>
      <c r="D4" s="60" t="s">
        <v>102</v>
      </c>
      <c r="E4" s="60" t="s">
        <v>101</v>
      </c>
      <c r="F4" s="60" t="s">
        <v>102</v>
      </c>
      <c r="G4" s="60" t="s">
        <v>101</v>
      </c>
      <c r="H4" s="60" t="s">
        <v>102</v>
      </c>
      <c r="I4" s="60" t="s">
        <v>101</v>
      </c>
      <c r="J4" s="60" t="s">
        <v>102</v>
      </c>
      <c r="K4" s="60" t="s">
        <v>101</v>
      </c>
      <c r="L4" s="60" t="s">
        <v>102</v>
      </c>
      <c r="M4" s="66" t="s">
        <v>101</v>
      </c>
      <c r="N4" s="60" t="s">
        <v>140</v>
      </c>
      <c r="O4" s="66" t="s">
        <v>102</v>
      </c>
      <c r="P4" s="60" t="s">
        <v>140</v>
      </c>
      <c r="Q4" s="66" t="s">
        <v>52</v>
      </c>
      <c r="R4" s="60" t="s">
        <v>140</v>
      </c>
    </row>
    <row r="5" spans="1:18" ht="15.75" customHeight="1">
      <c r="A5" s="74">
        <v>1</v>
      </c>
      <c r="B5" s="75" t="s">
        <v>131</v>
      </c>
      <c r="C5" s="64">
        <v>0</v>
      </c>
      <c r="D5" s="64">
        <v>0</v>
      </c>
      <c r="E5" s="64">
        <v>0</v>
      </c>
      <c r="F5" s="64">
        <v>0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>
        <f>C5+E5+G5+I5+K5</f>
        <v>0</v>
      </c>
      <c r="N5" s="65" t="e">
        <f>(M5/Q5)*100</f>
        <v>#DIV/0!</v>
      </c>
      <c r="O5" s="67">
        <f>D5+F5+H5+J5+L5</f>
        <v>0</v>
      </c>
      <c r="P5" s="65" t="e">
        <f>(O5/Q5)*100</f>
        <v>#DIV/0!</v>
      </c>
      <c r="Q5" s="67">
        <f>M5+O5</f>
        <v>0</v>
      </c>
      <c r="R5" s="65" t="e">
        <f>N5+P5</f>
        <v>#DIV/0!</v>
      </c>
    </row>
    <row r="6" spans="1:18" ht="22.5" customHeight="1">
      <c r="A6" s="74">
        <v>2</v>
      </c>
      <c r="B6" s="75" t="s">
        <v>106</v>
      </c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8"/>
    </row>
    <row r="7" spans="1:18">
      <c r="A7" s="47">
        <v>2.1</v>
      </c>
      <c r="B7" s="76" t="s">
        <v>138</v>
      </c>
      <c r="C7" s="3"/>
      <c r="D7" s="3"/>
      <c r="E7" s="3"/>
      <c r="F7" s="3"/>
      <c r="G7" s="3"/>
      <c r="H7" s="3"/>
      <c r="I7" s="3"/>
      <c r="J7" s="3"/>
      <c r="K7" s="3"/>
      <c r="L7" s="3"/>
      <c r="M7" s="67">
        <f>C7+E7+G7+I7+K7</f>
        <v>0</v>
      </c>
      <c r="N7" s="3" t="e">
        <f>(M7/M5)*100</f>
        <v>#DIV/0!</v>
      </c>
      <c r="O7" s="67">
        <f>D7+F7+H7+J7+L7</f>
        <v>0</v>
      </c>
      <c r="P7" s="3" t="e">
        <f>(O7/O5)*100</f>
        <v>#DIV/0!</v>
      </c>
      <c r="Q7" s="67">
        <f t="shared" ref="Q7:Q26" si="0">M7+O7</f>
        <v>0</v>
      </c>
      <c r="R7" s="3" t="e">
        <f>(Q7/Q5)*100</f>
        <v>#DIV/0!</v>
      </c>
    </row>
    <row r="8" spans="1:18">
      <c r="A8" s="47">
        <v>2.2000000000000002</v>
      </c>
      <c r="B8" s="76" t="s">
        <v>113</v>
      </c>
      <c r="C8" s="3"/>
      <c r="D8" s="3"/>
      <c r="E8" s="3"/>
      <c r="F8" s="3"/>
      <c r="G8" s="3"/>
      <c r="H8" s="3"/>
      <c r="I8" s="3"/>
      <c r="J8" s="3"/>
      <c r="K8" s="3"/>
      <c r="L8" s="3"/>
      <c r="M8" s="67">
        <f>C8+E8+G8+I8+K8</f>
        <v>0</v>
      </c>
      <c r="N8" s="3" t="e">
        <f>(M8/M5)*100</f>
        <v>#DIV/0!</v>
      </c>
      <c r="O8" s="67">
        <f t="shared" ref="O8:O21" si="1">D8+F8+H8+J8+L8</f>
        <v>0</v>
      </c>
      <c r="P8" s="3" t="e">
        <f>(O8/O5)*100</f>
        <v>#DIV/0!</v>
      </c>
      <c r="Q8" s="67">
        <f t="shared" si="0"/>
        <v>0</v>
      </c>
      <c r="R8" s="3" t="e">
        <f>(Q8/Q5)*100</f>
        <v>#DIV/0!</v>
      </c>
    </row>
    <row r="9" spans="1:18">
      <c r="A9" s="47">
        <v>2.2999999999999998</v>
      </c>
      <c r="B9" s="76" t="s">
        <v>114</v>
      </c>
      <c r="C9" s="3"/>
      <c r="D9" s="3"/>
      <c r="E9" s="3"/>
      <c r="F9" s="3"/>
      <c r="G9" s="3"/>
      <c r="H9" s="3"/>
      <c r="I9" s="3"/>
      <c r="J9" s="3"/>
      <c r="K9" s="3"/>
      <c r="L9" s="3"/>
      <c r="M9" s="67">
        <f>C9+E9+G9+I9+K9</f>
        <v>0</v>
      </c>
      <c r="N9" s="3" t="e">
        <f>(M9/M5)*100</f>
        <v>#DIV/0!</v>
      </c>
      <c r="O9" s="67">
        <f t="shared" si="1"/>
        <v>0</v>
      </c>
      <c r="P9" s="3" t="e">
        <f>(O9/O5)*100</f>
        <v>#DIV/0!</v>
      </c>
      <c r="Q9" s="67">
        <f t="shared" si="0"/>
        <v>0</v>
      </c>
      <c r="R9" s="3" t="e">
        <f>(Q9/Q5)*100</f>
        <v>#DIV/0!</v>
      </c>
    </row>
    <row r="10" spans="1:18">
      <c r="A10" s="47">
        <v>2.4</v>
      </c>
      <c r="B10" s="76" t="s">
        <v>104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67">
        <f>C10+E10+G10+I10+K10</f>
        <v>0</v>
      </c>
      <c r="N10" s="3" t="e">
        <f>(M10/M5)*100</f>
        <v>#DIV/0!</v>
      </c>
      <c r="O10" s="67">
        <f t="shared" si="1"/>
        <v>0</v>
      </c>
      <c r="P10" s="3" t="e">
        <f>(O10/O5)*100</f>
        <v>#DIV/0!</v>
      </c>
      <c r="Q10" s="67">
        <f t="shared" si="0"/>
        <v>0</v>
      </c>
      <c r="R10" s="3" t="e">
        <f>(Q10/Q5)*100</f>
        <v>#DIV/0!</v>
      </c>
    </row>
    <row r="11" spans="1:18">
      <c r="A11" s="47">
        <v>2.5</v>
      </c>
      <c r="B11" s="76" t="s">
        <v>103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67">
        <f t="shared" ref="M11:M21" si="2">C11+E11+G11+I11+K11</f>
        <v>0</v>
      </c>
      <c r="N11" s="3" t="e">
        <f>(M11/M5)*100</f>
        <v>#DIV/0!</v>
      </c>
      <c r="O11" s="67">
        <f t="shared" si="1"/>
        <v>0</v>
      </c>
      <c r="P11" s="3" t="e">
        <f>(O11/O5)*100</f>
        <v>#DIV/0!</v>
      </c>
      <c r="Q11" s="67">
        <f t="shared" si="0"/>
        <v>0</v>
      </c>
      <c r="R11" s="3" t="e">
        <f>(Q11/Q5)*100</f>
        <v>#DIV/0!</v>
      </c>
    </row>
    <row r="12" spans="1:18">
      <c r="A12" s="47">
        <v>2.6</v>
      </c>
      <c r="B12" s="76" t="s">
        <v>109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67">
        <f t="shared" si="2"/>
        <v>0</v>
      </c>
      <c r="N12" s="3" t="e">
        <f>(M12/M5)*100</f>
        <v>#DIV/0!</v>
      </c>
      <c r="O12" s="67">
        <f t="shared" si="1"/>
        <v>0</v>
      </c>
      <c r="P12" s="3" t="e">
        <f>(O12/O5)*100</f>
        <v>#DIV/0!</v>
      </c>
      <c r="Q12" s="67">
        <f t="shared" si="0"/>
        <v>0</v>
      </c>
      <c r="R12" s="3" t="e">
        <f>(Q12/Q5)*100</f>
        <v>#DIV/0!</v>
      </c>
    </row>
    <row r="13" spans="1:18">
      <c r="A13" s="47">
        <v>2.7</v>
      </c>
      <c r="B13" s="76" t="s">
        <v>110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67">
        <f t="shared" si="2"/>
        <v>0</v>
      </c>
      <c r="N13" s="3" t="e">
        <f>(M13/M5)*100</f>
        <v>#DIV/0!</v>
      </c>
      <c r="O13" s="67">
        <f t="shared" si="1"/>
        <v>0</v>
      </c>
      <c r="P13" s="3" t="e">
        <f>(O13/O5)*100</f>
        <v>#DIV/0!</v>
      </c>
      <c r="Q13" s="67">
        <f t="shared" si="0"/>
        <v>0</v>
      </c>
      <c r="R13" s="3" t="e">
        <f>(Q13/Q5)*100</f>
        <v>#DIV/0!</v>
      </c>
    </row>
    <row r="14" spans="1:18">
      <c r="A14" s="47">
        <v>2.8</v>
      </c>
      <c r="B14" s="76" t="s">
        <v>111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67">
        <f t="shared" si="2"/>
        <v>0</v>
      </c>
      <c r="N14" s="3" t="e">
        <f>(M14/M5)*100</f>
        <v>#DIV/0!</v>
      </c>
      <c r="O14" s="67">
        <f t="shared" si="1"/>
        <v>0</v>
      </c>
      <c r="P14" s="3" t="e">
        <f>(O14/O5)*100</f>
        <v>#DIV/0!</v>
      </c>
      <c r="Q14" s="67">
        <f t="shared" si="0"/>
        <v>0</v>
      </c>
      <c r="R14" s="3" t="e">
        <f>(Q14/Q5)*100</f>
        <v>#DIV/0!</v>
      </c>
    </row>
    <row r="15" spans="1:18">
      <c r="A15" s="47">
        <v>2.9</v>
      </c>
      <c r="B15" s="76" t="s">
        <v>112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67">
        <f t="shared" si="2"/>
        <v>0</v>
      </c>
      <c r="N15" s="3" t="e">
        <f>(M15/M5)*100</f>
        <v>#DIV/0!</v>
      </c>
      <c r="O15" s="67">
        <f t="shared" si="1"/>
        <v>0</v>
      </c>
      <c r="P15" s="3" t="e">
        <f>(O15/O5)*100</f>
        <v>#DIV/0!</v>
      </c>
      <c r="Q15" s="67">
        <f t="shared" si="0"/>
        <v>0</v>
      </c>
      <c r="R15" s="3" t="e">
        <f>(Q15/Q5)*100</f>
        <v>#DIV/0!</v>
      </c>
    </row>
    <row r="16" spans="1:18">
      <c r="A16" s="47">
        <v>2.1</v>
      </c>
      <c r="B16" s="76" t="s">
        <v>115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67">
        <f t="shared" si="2"/>
        <v>0</v>
      </c>
      <c r="N16" s="3" t="e">
        <f>(M16/M5)*100</f>
        <v>#DIV/0!</v>
      </c>
      <c r="O16" s="67">
        <f t="shared" si="1"/>
        <v>0</v>
      </c>
      <c r="P16" s="3" t="e">
        <f>(O16/O5)*100</f>
        <v>#DIV/0!</v>
      </c>
      <c r="Q16" s="67">
        <f t="shared" si="0"/>
        <v>0</v>
      </c>
      <c r="R16" s="3" t="e">
        <f>(Q16/Q5)*100</f>
        <v>#DIV/0!</v>
      </c>
    </row>
    <row r="17" spans="1:18">
      <c r="A17" s="47">
        <v>2.11</v>
      </c>
      <c r="B17" s="76" t="s">
        <v>150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67">
        <f t="shared" si="2"/>
        <v>0</v>
      </c>
      <c r="N17" s="3" t="e">
        <f>(M17/M5)*100</f>
        <v>#DIV/0!</v>
      </c>
      <c r="O17" s="67">
        <f t="shared" si="1"/>
        <v>0</v>
      </c>
      <c r="P17" s="3" t="e">
        <f>(O17/O5)*100</f>
        <v>#DIV/0!</v>
      </c>
      <c r="Q17" s="67">
        <f t="shared" si="0"/>
        <v>0</v>
      </c>
      <c r="R17" s="3" t="e">
        <f>(Q17/Q5)*100</f>
        <v>#DIV/0!</v>
      </c>
    </row>
    <row r="18" spans="1:18">
      <c r="A18" s="47">
        <v>2.12</v>
      </c>
      <c r="B18" s="76" t="s">
        <v>116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67">
        <f t="shared" si="2"/>
        <v>0</v>
      </c>
      <c r="N18" s="3" t="e">
        <f>(M18/M5)*100</f>
        <v>#DIV/0!</v>
      </c>
      <c r="O18" s="67">
        <f t="shared" si="1"/>
        <v>0</v>
      </c>
      <c r="P18" s="3" t="e">
        <f>(O18/O5)*100</f>
        <v>#DIV/0!</v>
      </c>
      <c r="Q18" s="67">
        <f t="shared" si="0"/>
        <v>0</v>
      </c>
      <c r="R18" s="3" t="e">
        <f>(Q18/Q5)*100</f>
        <v>#DIV/0!</v>
      </c>
    </row>
    <row r="19" spans="1:18">
      <c r="A19" s="47">
        <v>2.13</v>
      </c>
      <c r="B19" s="76" t="s">
        <v>137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67">
        <f t="shared" si="2"/>
        <v>0</v>
      </c>
      <c r="N19" s="3" t="e">
        <f>(M19/M5)*100</f>
        <v>#DIV/0!</v>
      </c>
      <c r="O19" s="67">
        <f t="shared" si="1"/>
        <v>0</v>
      </c>
      <c r="P19" s="3" t="e">
        <f>(O19/O5)*100</f>
        <v>#DIV/0!</v>
      </c>
      <c r="Q19" s="67">
        <f t="shared" si="0"/>
        <v>0</v>
      </c>
      <c r="R19" s="3" t="e">
        <f>(Q19/Q5)*100</f>
        <v>#DIV/0!</v>
      </c>
    </row>
    <row r="20" spans="1:18">
      <c r="A20" s="47">
        <v>2.14</v>
      </c>
      <c r="B20" s="76" t="s">
        <v>117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67">
        <f t="shared" si="2"/>
        <v>0</v>
      </c>
      <c r="N20" s="3" t="e">
        <f>(M20/M5)*100</f>
        <v>#DIV/0!</v>
      </c>
      <c r="O20" s="67">
        <f t="shared" si="1"/>
        <v>0</v>
      </c>
      <c r="P20" s="3" t="e">
        <f>(O20/O5)*100</f>
        <v>#DIV/0!</v>
      </c>
      <c r="Q20" s="67">
        <f t="shared" si="0"/>
        <v>0</v>
      </c>
      <c r="R20" s="3" t="e">
        <f>(Q20/Q5)*100</f>
        <v>#DIV/0!</v>
      </c>
    </row>
    <row r="21" spans="1:18">
      <c r="A21" s="47">
        <v>2.15</v>
      </c>
      <c r="B21" s="76" t="s">
        <v>141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67">
        <f t="shared" si="2"/>
        <v>0</v>
      </c>
      <c r="N21" s="3" t="e">
        <f>(M21/M5)*100</f>
        <v>#DIV/0!</v>
      </c>
      <c r="O21" s="67">
        <f t="shared" si="1"/>
        <v>0</v>
      </c>
      <c r="P21" s="3" t="e">
        <f>(O21/O5)*100</f>
        <v>#DIV/0!</v>
      </c>
      <c r="Q21" s="67">
        <f t="shared" si="0"/>
        <v>0</v>
      </c>
      <c r="R21" s="3" t="e">
        <f>(Q21/Q5)*100</f>
        <v>#DIV/0!</v>
      </c>
    </row>
    <row r="22" spans="1:18" ht="15.75" customHeight="1">
      <c r="A22" s="46">
        <v>3</v>
      </c>
      <c r="B22" s="77" t="s">
        <v>132</v>
      </c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8"/>
    </row>
    <row r="23" spans="1:18">
      <c r="A23" s="47">
        <v>3.1</v>
      </c>
      <c r="B23" s="78" t="s">
        <v>133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67">
        <f>C23+E23+G23+I23+K23</f>
        <v>0</v>
      </c>
      <c r="N23" s="3" t="e">
        <f>(M23/M5)*100</f>
        <v>#DIV/0!</v>
      </c>
      <c r="O23" s="67">
        <f>D23+F23+H23+J23+L23</f>
        <v>0</v>
      </c>
      <c r="P23" s="3" t="e">
        <f>(O23/O5)*100</f>
        <v>#DIV/0!</v>
      </c>
      <c r="Q23" s="67">
        <f>M23+O23</f>
        <v>0</v>
      </c>
      <c r="R23" s="3" t="e">
        <f>(Q23/Q5)*100</f>
        <v>#DIV/0!</v>
      </c>
    </row>
    <row r="24" spans="1:18">
      <c r="A24" s="47">
        <v>3.2</v>
      </c>
      <c r="B24" s="76" t="s">
        <v>134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67">
        <f t="shared" ref="M24:M28" si="3">C24+E24+G24+I24+K24</f>
        <v>0</v>
      </c>
      <c r="N24" s="3" t="e">
        <f>(M24/M5)*100</f>
        <v>#DIV/0!</v>
      </c>
      <c r="O24" s="67">
        <f t="shared" ref="O24:O28" si="4">D24+F24+H24+J24+L24</f>
        <v>0</v>
      </c>
      <c r="P24" s="3" t="e">
        <f>(O24/O5)*100</f>
        <v>#DIV/0!</v>
      </c>
      <c r="Q24" s="67">
        <f t="shared" si="0"/>
        <v>0</v>
      </c>
      <c r="R24" s="3" t="e">
        <f>(Q24/Q5)*100</f>
        <v>#DIV/0!</v>
      </c>
    </row>
    <row r="25" spans="1:18">
      <c r="A25" s="47">
        <v>3.3</v>
      </c>
      <c r="B25" s="76" t="s">
        <v>135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67">
        <f t="shared" si="3"/>
        <v>0</v>
      </c>
      <c r="N25" s="3" t="e">
        <f>(M25/M5)*100</f>
        <v>#DIV/0!</v>
      </c>
      <c r="O25" s="67">
        <f t="shared" si="4"/>
        <v>0</v>
      </c>
      <c r="P25" s="3" t="e">
        <f>(O25/O5)*100</f>
        <v>#DIV/0!</v>
      </c>
      <c r="Q25" s="67">
        <f t="shared" si="0"/>
        <v>0</v>
      </c>
      <c r="R25" s="3" t="e">
        <f>(Q25/Q5)*100</f>
        <v>#DIV/0!</v>
      </c>
    </row>
    <row r="26" spans="1:18">
      <c r="A26" s="47">
        <v>3.4</v>
      </c>
      <c r="B26" s="76" t="s">
        <v>136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67">
        <f t="shared" si="3"/>
        <v>0</v>
      </c>
      <c r="N26" s="3" t="e">
        <f>(M26/M5)*100</f>
        <v>#DIV/0!</v>
      </c>
      <c r="O26" s="67">
        <f t="shared" si="4"/>
        <v>0</v>
      </c>
      <c r="P26" s="3" t="e">
        <f>(O26/O5)*100</f>
        <v>#DIV/0!</v>
      </c>
      <c r="Q26" s="67">
        <f t="shared" si="0"/>
        <v>0</v>
      </c>
      <c r="R26" s="3" t="e">
        <f>(Q26/Q5)*100</f>
        <v>#DIV/0!</v>
      </c>
    </row>
    <row r="27" spans="1:18">
      <c r="A27" s="47">
        <v>3.5</v>
      </c>
      <c r="B27" s="76" t="s">
        <v>142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67">
        <f t="shared" si="3"/>
        <v>0</v>
      </c>
      <c r="N27" s="3" t="e">
        <f>(M27/M5)*100</f>
        <v>#DIV/0!</v>
      </c>
      <c r="O27" s="67">
        <f t="shared" si="4"/>
        <v>0</v>
      </c>
      <c r="P27" s="3" t="e">
        <f>(O27/O5)*100</f>
        <v>#DIV/0!</v>
      </c>
      <c r="Q27" s="67">
        <f t="shared" ref="Q27:Q28" si="5">M27+O27</f>
        <v>0</v>
      </c>
      <c r="R27" s="3" t="e">
        <f>(Q27/Q5)*100</f>
        <v>#DIV/0!</v>
      </c>
    </row>
    <row r="28" spans="1:18">
      <c r="A28" s="47">
        <v>3.6</v>
      </c>
      <c r="B28" s="76" t="s">
        <v>143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67">
        <f t="shared" si="3"/>
        <v>0</v>
      </c>
      <c r="N28" s="3" t="e">
        <f>(M28/M5)*100</f>
        <v>#DIV/0!</v>
      </c>
      <c r="O28" s="67">
        <f t="shared" si="4"/>
        <v>0</v>
      </c>
      <c r="P28" s="3" t="e">
        <f>(O28/O5)*100</f>
        <v>#DIV/0!</v>
      </c>
      <c r="Q28" s="67">
        <f t="shared" si="5"/>
        <v>0</v>
      </c>
      <c r="R28" s="3" t="e">
        <f>(Q28/Q5)*100</f>
        <v>#DIV/0!</v>
      </c>
    </row>
  </sheetData>
  <mergeCells count="10">
    <mergeCell ref="C6:R6"/>
    <mergeCell ref="C22:R22"/>
    <mergeCell ref="A1:R1"/>
    <mergeCell ref="A2:R2"/>
    <mergeCell ref="C3:D3"/>
    <mergeCell ref="E3:F3"/>
    <mergeCell ref="G3:H3"/>
    <mergeCell ref="I3:J3"/>
    <mergeCell ref="K3:L3"/>
    <mergeCell ref="M3:R3"/>
  </mergeCells>
  <pageMargins left="0.25" right="0.19" top="0.75" bottom="0.75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R16"/>
  <sheetViews>
    <sheetView workbookViewId="0">
      <selection activeCell="Q16" sqref="Q16"/>
    </sheetView>
  </sheetViews>
  <sheetFormatPr defaultRowHeight="15"/>
  <cols>
    <col min="1" max="1" width="5.42578125" customWidth="1"/>
    <col min="2" max="2" width="19.140625" customWidth="1"/>
    <col min="3" max="3" width="5.7109375" customWidth="1"/>
    <col min="4" max="4" width="7.5703125" customWidth="1"/>
    <col min="5" max="5" width="5.140625" customWidth="1"/>
    <col min="6" max="6" width="6.85546875" customWidth="1"/>
    <col min="7" max="7" width="5" customWidth="1"/>
    <col min="8" max="8" width="6.85546875" customWidth="1"/>
    <col min="9" max="9" width="5" customWidth="1"/>
    <col min="10" max="10" width="7" customWidth="1"/>
    <col min="11" max="11" width="5.42578125" customWidth="1"/>
    <col min="12" max="12" width="6.7109375" customWidth="1"/>
    <col min="13" max="13" width="7.7109375" customWidth="1"/>
    <col min="14" max="14" width="10.28515625" customWidth="1"/>
    <col min="15" max="15" width="8" style="68" customWidth="1"/>
    <col min="16" max="16" width="8.85546875" customWidth="1"/>
    <col min="17" max="17" width="8.28515625" style="68" customWidth="1"/>
    <col min="18" max="18" width="8.85546875" customWidth="1"/>
  </cols>
  <sheetData>
    <row r="1" spans="1:18" ht="21">
      <c r="A1" s="107" t="s">
        <v>107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ht="18.75" customHeight="1">
      <c r="A2" s="108" t="s">
        <v>120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8.75" customHeight="1">
      <c r="A3" s="113" t="s">
        <v>108</v>
      </c>
      <c r="B3" s="113" t="s">
        <v>121</v>
      </c>
      <c r="C3" s="103" t="s">
        <v>118</v>
      </c>
      <c r="D3" s="103"/>
      <c r="E3" s="103" t="s">
        <v>145</v>
      </c>
      <c r="F3" s="103"/>
      <c r="G3" s="103" t="s">
        <v>147</v>
      </c>
      <c r="H3" s="103"/>
      <c r="I3" s="103" t="s">
        <v>146</v>
      </c>
      <c r="J3" s="103"/>
      <c r="K3" s="103" t="s">
        <v>119</v>
      </c>
      <c r="L3" s="103"/>
      <c r="M3" s="111" t="s">
        <v>148</v>
      </c>
      <c r="N3" s="112"/>
      <c r="O3" s="112"/>
      <c r="P3" s="112"/>
      <c r="Q3" s="112"/>
      <c r="R3" s="112"/>
    </row>
    <row r="4" spans="1:18">
      <c r="A4" s="113"/>
      <c r="B4" s="113"/>
      <c r="C4" s="66" t="s">
        <v>101</v>
      </c>
      <c r="D4" s="66" t="s">
        <v>102</v>
      </c>
      <c r="E4" s="66" t="s">
        <v>101</v>
      </c>
      <c r="F4" s="66" t="s">
        <v>102</v>
      </c>
      <c r="G4" s="66" t="s">
        <v>101</v>
      </c>
      <c r="H4" s="66" t="s">
        <v>102</v>
      </c>
      <c r="I4" s="66" t="s">
        <v>101</v>
      </c>
      <c r="J4" s="66" t="s">
        <v>102</v>
      </c>
      <c r="K4" s="66" t="s">
        <v>101</v>
      </c>
      <c r="L4" s="66" t="s">
        <v>102</v>
      </c>
      <c r="M4" s="66" t="s">
        <v>101</v>
      </c>
      <c r="N4" s="66" t="s">
        <v>140</v>
      </c>
      <c r="O4" s="66" t="s">
        <v>102</v>
      </c>
      <c r="P4" s="66" t="s">
        <v>140</v>
      </c>
      <c r="Q4" s="66" t="s">
        <v>52</v>
      </c>
      <c r="R4" s="66" t="s">
        <v>140</v>
      </c>
    </row>
    <row r="5" spans="1:18">
      <c r="A5" s="70">
        <v>1</v>
      </c>
      <c r="B5" s="73" t="s">
        <v>130</v>
      </c>
      <c r="C5" s="3"/>
      <c r="D5" s="3"/>
      <c r="E5" s="3"/>
      <c r="F5" s="3"/>
      <c r="G5" s="3"/>
      <c r="H5" s="3"/>
      <c r="I5" s="3"/>
      <c r="J5" s="3"/>
      <c r="K5" s="3"/>
      <c r="L5" s="3"/>
      <c r="M5" s="67">
        <f>C5+E5+G5+I5+K5</f>
        <v>0</v>
      </c>
      <c r="N5" s="65" t="e">
        <f>(M5/Q5)*100</f>
        <v>#DIV/0!</v>
      </c>
      <c r="O5" s="67">
        <f>D5+F5+H5+J5+L5</f>
        <v>0</v>
      </c>
      <c r="P5" s="65" t="e">
        <f>(O5/Q5)*100</f>
        <v>#DIV/0!</v>
      </c>
      <c r="Q5" s="67">
        <f>M5+O5</f>
        <v>0</v>
      </c>
      <c r="R5" s="65" t="e">
        <f>N5+P5</f>
        <v>#DIV/0!</v>
      </c>
    </row>
    <row r="6" spans="1:18">
      <c r="A6" s="70"/>
      <c r="B6" s="109" t="s">
        <v>144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>
      <c r="A7" s="71">
        <v>2</v>
      </c>
      <c r="B7" s="72" t="s">
        <v>105</v>
      </c>
      <c r="C7" s="3"/>
      <c r="D7" s="3"/>
      <c r="E7" s="3"/>
      <c r="F7" s="3"/>
      <c r="G7" s="3"/>
      <c r="H7" s="3"/>
      <c r="I7" s="3"/>
      <c r="J7" s="3"/>
      <c r="K7" s="3"/>
      <c r="L7" s="3"/>
      <c r="M7" s="67">
        <f>C7+E7+G7+I7+K7</f>
        <v>0</v>
      </c>
      <c r="N7" s="69" t="e">
        <f>(M7/M5)*100</f>
        <v>#DIV/0!</v>
      </c>
      <c r="O7" s="67">
        <f>D7+F7+H7+J7+L7</f>
        <v>0</v>
      </c>
      <c r="P7" s="3" t="e">
        <f>(O7/O5)*100</f>
        <v>#DIV/0!</v>
      </c>
      <c r="Q7" s="67">
        <f>M7+O7</f>
        <v>0</v>
      </c>
      <c r="R7" s="3" t="e">
        <f>(Q7/Q5)*100</f>
        <v>#DIV/0!</v>
      </c>
    </row>
    <row r="8" spans="1:18">
      <c r="A8" s="71">
        <v>3</v>
      </c>
      <c r="B8" s="72" t="s">
        <v>122</v>
      </c>
      <c r="C8" s="3"/>
      <c r="D8" s="3"/>
      <c r="E8" s="3"/>
      <c r="F8" s="3"/>
      <c r="G8" s="3"/>
      <c r="H8" s="3"/>
      <c r="I8" s="3"/>
      <c r="J8" s="3"/>
      <c r="K8" s="3"/>
      <c r="L8" s="3"/>
      <c r="M8" s="67">
        <f t="shared" ref="M8:M16" si="0">C8+E8+G8+I8+K8</f>
        <v>0</v>
      </c>
      <c r="N8" s="69" t="e">
        <f>(M8/M5)*100</f>
        <v>#DIV/0!</v>
      </c>
      <c r="O8" s="67">
        <f t="shared" ref="O8:O16" si="1">D8+F8+H8+J8+L8</f>
        <v>0</v>
      </c>
      <c r="P8" s="3" t="e">
        <f>(O8/O5)*100</f>
        <v>#DIV/0!</v>
      </c>
      <c r="Q8" s="67">
        <f t="shared" ref="Q8:Q16" si="2">M8+O8</f>
        <v>0</v>
      </c>
      <c r="R8" s="3" t="e">
        <f>(Q8/Q5)*100</f>
        <v>#DIV/0!</v>
      </c>
    </row>
    <row r="9" spans="1:18">
      <c r="A9" s="71">
        <v>4</v>
      </c>
      <c r="B9" s="72" t="s">
        <v>123</v>
      </c>
      <c r="C9" s="3"/>
      <c r="D9" s="3"/>
      <c r="E9" s="3"/>
      <c r="F9" s="3"/>
      <c r="G9" s="3"/>
      <c r="H9" s="3"/>
      <c r="I9" s="3"/>
      <c r="J9" s="3"/>
      <c r="K9" s="3"/>
      <c r="L9" s="3"/>
      <c r="M9" s="67">
        <f t="shared" si="0"/>
        <v>0</v>
      </c>
      <c r="N9" s="69" t="e">
        <f>(M9/M5)*100</f>
        <v>#DIV/0!</v>
      </c>
      <c r="O9" s="67">
        <f t="shared" si="1"/>
        <v>0</v>
      </c>
      <c r="P9" s="3" t="e">
        <f>(O9/O5)*100</f>
        <v>#DIV/0!</v>
      </c>
      <c r="Q9" s="67">
        <f t="shared" si="2"/>
        <v>0</v>
      </c>
      <c r="R9" s="3" t="e">
        <f>(Q9/Q5)*100</f>
        <v>#DIV/0!</v>
      </c>
    </row>
    <row r="10" spans="1:18">
      <c r="A10" s="71">
        <v>5</v>
      </c>
      <c r="B10" s="72" t="s">
        <v>124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67">
        <f t="shared" si="0"/>
        <v>0</v>
      </c>
      <c r="N10" s="69" t="e">
        <f>(M10/M5)*100</f>
        <v>#DIV/0!</v>
      </c>
      <c r="O10" s="67">
        <f t="shared" si="1"/>
        <v>0</v>
      </c>
      <c r="P10" s="3" t="e">
        <f>(O10/O5)*100</f>
        <v>#DIV/0!</v>
      </c>
      <c r="Q10" s="67">
        <f t="shared" si="2"/>
        <v>0</v>
      </c>
      <c r="R10" s="3" t="e">
        <f>(Q10/Q5)*100</f>
        <v>#DIV/0!</v>
      </c>
    </row>
    <row r="11" spans="1:18">
      <c r="A11" s="71">
        <v>6</v>
      </c>
      <c r="B11" s="72" t="s">
        <v>125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67">
        <f t="shared" si="0"/>
        <v>0</v>
      </c>
      <c r="N11" s="69" t="e">
        <f>(M11/M5)*100</f>
        <v>#DIV/0!</v>
      </c>
      <c r="O11" s="67">
        <f t="shared" si="1"/>
        <v>0</v>
      </c>
      <c r="P11" s="3" t="e">
        <f>(O11/O5)*100</f>
        <v>#DIV/0!</v>
      </c>
      <c r="Q11" s="67">
        <f t="shared" si="2"/>
        <v>0</v>
      </c>
      <c r="R11" s="3" t="e">
        <f>(Q11/Q5)*100</f>
        <v>#DIV/0!</v>
      </c>
    </row>
    <row r="12" spans="1:18">
      <c r="A12" s="71">
        <v>7</v>
      </c>
      <c r="B12" s="72" t="s">
        <v>126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67">
        <f t="shared" si="0"/>
        <v>0</v>
      </c>
      <c r="N12" s="69" t="e">
        <f>(M12/M5)*100</f>
        <v>#DIV/0!</v>
      </c>
      <c r="O12" s="67">
        <f t="shared" si="1"/>
        <v>0</v>
      </c>
      <c r="P12" s="3" t="e">
        <f>(O12/O5)*100</f>
        <v>#DIV/0!</v>
      </c>
      <c r="Q12" s="67">
        <f t="shared" si="2"/>
        <v>0</v>
      </c>
      <c r="R12" s="3" t="e">
        <f>(Q12/Q5)*100</f>
        <v>#DIV/0!</v>
      </c>
    </row>
    <row r="13" spans="1:18">
      <c r="A13" s="71">
        <v>8</v>
      </c>
      <c r="B13" s="72" t="s">
        <v>127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67">
        <f t="shared" si="0"/>
        <v>0</v>
      </c>
      <c r="N13" s="69" t="e">
        <f>(M13/M5)*100</f>
        <v>#DIV/0!</v>
      </c>
      <c r="O13" s="67">
        <f t="shared" si="1"/>
        <v>0</v>
      </c>
      <c r="P13" s="3" t="e">
        <f>(O13/O5)*100</f>
        <v>#DIV/0!</v>
      </c>
      <c r="Q13" s="67">
        <f t="shared" si="2"/>
        <v>0</v>
      </c>
      <c r="R13" s="3" t="e">
        <f>(Q13/Q5)*100</f>
        <v>#DIV/0!</v>
      </c>
    </row>
    <row r="14" spans="1:18">
      <c r="A14" s="71">
        <v>9</v>
      </c>
      <c r="B14" s="72" t="s">
        <v>128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67">
        <f t="shared" si="0"/>
        <v>0</v>
      </c>
      <c r="N14" s="69" t="e">
        <f>(M14/M5)*100</f>
        <v>#DIV/0!</v>
      </c>
      <c r="O14" s="67">
        <f t="shared" si="1"/>
        <v>0</v>
      </c>
      <c r="P14" s="3" t="e">
        <f>(O14/O5)*100</f>
        <v>#DIV/0!</v>
      </c>
      <c r="Q14" s="67">
        <f t="shared" si="2"/>
        <v>0</v>
      </c>
      <c r="R14" s="3" t="e">
        <f>(Q14/Q5)*100</f>
        <v>#DIV/0!</v>
      </c>
    </row>
    <row r="15" spans="1:18">
      <c r="A15" s="71">
        <v>10</v>
      </c>
      <c r="B15" s="72" t="s">
        <v>129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67">
        <f t="shared" si="0"/>
        <v>0</v>
      </c>
      <c r="N15" s="69" t="e">
        <f>(M15/M5)*100</f>
        <v>#DIV/0!</v>
      </c>
      <c r="O15" s="67">
        <f t="shared" si="1"/>
        <v>0</v>
      </c>
      <c r="P15" s="3" t="e">
        <f>(O15/O5)*100</f>
        <v>#DIV/0!</v>
      </c>
      <c r="Q15" s="67">
        <f t="shared" si="2"/>
        <v>0</v>
      </c>
      <c r="R15" s="3" t="e">
        <f>(Q15/Q5)*100</f>
        <v>#DIV/0!</v>
      </c>
    </row>
    <row r="16" spans="1:18">
      <c r="A16" s="71">
        <v>11</v>
      </c>
      <c r="B16" s="72" t="s">
        <v>143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67">
        <f t="shared" si="0"/>
        <v>0</v>
      </c>
      <c r="N16" s="69" t="e">
        <f>(M16/M5)*100</f>
        <v>#DIV/0!</v>
      </c>
      <c r="O16" s="67">
        <f t="shared" si="1"/>
        <v>0</v>
      </c>
      <c r="P16" s="3" t="e">
        <f>(O16/O5)*100</f>
        <v>#DIV/0!</v>
      </c>
      <c r="Q16" s="67">
        <f t="shared" si="2"/>
        <v>0</v>
      </c>
      <c r="R16" s="3" t="e">
        <f>(Q16/Q5)*100</f>
        <v>#DIV/0!</v>
      </c>
    </row>
  </sheetData>
  <mergeCells count="11">
    <mergeCell ref="A1:R1"/>
    <mergeCell ref="A2:R2"/>
    <mergeCell ref="B6:R6"/>
    <mergeCell ref="M3:R3"/>
    <mergeCell ref="A3:A4"/>
    <mergeCell ref="C3:D3"/>
    <mergeCell ref="E3:F3"/>
    <mergeCell ref="G3:H3"/>
    <mergeCell ref="I3:J3"/>
    <mergeCell ref="K3:L3"/>
    <mergeCell ref="B3:B4"/>
  </mergeCells>
  <pageMargins left="0.22" right="0.1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Oral Health HR Annexure I</vt:lpstr>
      <vt:lpstr>Oral Health HR Annexure -II</vt:lpstr>
      <vt:lpstr>Oral Health Annexure -III</vt:lpstr>
      <vt:lpstr>Oral Health- Annexure IV</vt:lpstr>
      <vt:lpstr>Annexure V</vt:lpstr>
      <vt:lpstr>Annexure VI</vt:lpstr>
      <vt:lpstr>Annexure VII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sarita</dc:creator>
  <cp:lastModifiedBy>avi</cp:lastModifiedBy>
  <cp:lastPrinted>2015-07-03T10:19:08Z</cp:lastPrinted>
  <dcterms:created xsi:type="dcterms:W3CDTF">2014-01-13T05:06:13Z</dcterms:created>
  <dcterms:modified xsi:type="dcterms:W3CDTF">2019-11-27T06:55:04Z</dcterms:modified>
</cp:coreProperties>
</file>